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-15" yWindow="945" windowWidth="12240" windowHeight="3105" tabRatio="936" activeTab="2"/>
  </bookViews>
  <sheets>
    <sheet name="27.10.2012" sheetId="315" r:id="rId1"/>
    <sheet name="28.10.2012" sheetId="316" r:id="rId2"/>
    <sheet name="29.10.2012" sheetId="317" r:id="rId3"/>
    <sheet name="30.10.2012" sheetId="318" r:id="rId4"/>
    <sheet name="31.10.2012" sheetId="319" r:id="rId5"/>
    <sheet name="1.11.2012" sheetId="320" r:id="rId6"/>
    <sheet name="2.11.2012" sheetId="321" r:id="rId7"/>
    <sheet name="التقرير النهائي" sheetId="322" r:id="rId8"/>
    <sheet name="HistoryGragh" sheetId="8" state="hidden" r:id="rId9"/>
    <sheet name="Accidents" sheetId="11" state="hidden" r:id="rId10"/>
  </sheets>
  <definedNames>
    <definedName name="_xlnm._FilterDatabase" localSheetId="5" hidden="1">'1.11.2012'!$A$4:$D$55</definedName>
    <definedName name="_xlnm._FilterDatabase" localSheetId="6" hidden="1">'2.11.2012'!$A$4:$D$60</definedName>
    <definedName name="_xlnm._FilterDatabase" localSheetId="0" hidden="1">'27.10.2012'!$A$4:$D$87</definedName>
    <definedName name="_xlnm._FilterDatabase" localSheetId="1" hidden="1">'28.10.2012'!$A$4:$D$57</definedName>
    <definedName name="_xlnm._FilterDatabase" localSheetId="2" hidden="1">'29.10.2012'!$A$4:$D$57</definedName>
    <definedName name="_xlnm._FilterDatabase" localSheetId="3" hidden="1">'30.10.2012'!$A$4:$D$52</definedName>
    <definedName name="_xlnm._FilterDatabase" localSheetId="4" hidden="1">'31.10.2012'!$A$4:$D$53</definedName>
    <definedName name="_xlnm._FilterDatabase" localSheetId="7" hidden="1">'التقرير النهائي'!$A$4:$O$66</definedName>
  </definedNames>
  <calcPr calcId="124519"/>
</workbook>
</file>

<file path=xl/calcChain.xml><?xml version="1.0" encoding="utf-8"?>
<calcChain xmlns="http://schemas.openxmlformats.org/spreadsheetml/2006/main">
  <c r="C73" i="322"/>
  <c r="C72"/>
  <c r="C71"/>
  <c r="C70"/>
  <c r="C69"/>
  <c r="C75" l="1"/>
  <c r="C67" i="321"/>
  <c r="C66"/>
  <c r="C65"/>
  <c r="C64"/>
  <c r="C63"/>
  <c r="C69" l="1"/>
  <c r="C62" i="320"/>
  <c r="C61"/>
  <c r="C60"/>
  <c r="C59"/>
  <c r="C58"/>
  <c r="C64" l="1"/>
  <c r="C60" i="319"/>
  <c r="C59"/>
  <c r="C58"/>
  <c r="C57"/>
  <c r="C56"/>
  <c r="C62" l="1"/>
  <c r="C59" i="318"/>
  <c r="C58"/>
  <c r="C57"/>
  <c r="C56"/>
  <c r="C55"/>
  <c r="C61" l="1"/>
  <c r="C64" i="317"/>
  <c r="C63"/>
  <c r="C62"/>
  <c r="C61"/>
  <c r="C60"/>
  <c r="C66" l="1"/>
  <c r="C64" i="316" l="1"/>
  <c r="C63"/>
  <c r="C62"/>
  <c r="C61"/>
  <c r="C60"/>
  <c r="C66" l="1"/>
  <c r="C94" i="315"/>
  <c r="C93"/>
  <c r="C92"/>
  <c r="C91"/>
  <c r="C90"/>
  <c r="C96" l="1"/>
  <c r="H2" i="8" l="1"/>
  <c r="B2" l="1"/>
  <c r="G2" l="1"/>
  <c r="C2"/>
  <c r="D2"/>
  <c r="E2"/>
  <c r="F2"/>
</calcChain>
</file>

<file path=xl/comments1.xml><?xml version="1.0" encoding="utf-8"?>
<comments xmlns="http://schemas.openxmlformats.org/spreadsheetml/2006/main">
  <authors>
    <author>Author</author>
  </authors>
  <commentList>
    <comment ref="O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سيتم ارسالها الى الوكاله لعمل فحص كمبيوتر تم طلب شراء ترموستات من قبل الورشه بتاريخ 24/09/2012 تم الانتهاء من تشغيل الماكينة وسيتم التشييك عليها بالورشه غدا وتجريبها على الطريق بتاريخ 27/09/2012</t>
        </r>
      </text>
    </comment>
    <comment ref="O1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تنتهى يوم 31-8-2012 تم اضافة ثلاثة ايام على التاريخ المحدد(اليوم تشغيل الماكينه وفحص نهائى) (سيتم ارسالها للوكاله بعد تغيير المروحه وكالتش مروحه ) 3-9-2012 فى انتظار شراء مروحه وكالتش مروحه &gt;&gt;&gt; تم ارسالها للوكاله بتاريخ 8-9- 2012 قررت الوكاله توضيب الماكينه وجارى التفاوض 11-9-2012 اليوم بتاريخ 15-9-2012 سيتم استلام عرض الاصلاح حسب وعد مصباح من الوكاله لم يتم ارسال عرض السعر حتى الان &gt;&gt;&gt; مشكلة وزن بلوف وخلط زيت جارى التشييك لتحديد ميعاد الانتهاء بتاريخ 24/09/2012 ... ارسل رأس الماكينة للمخرطة بتاريخ 26/09/2012 وستم الانتهاء بنهاية الاسبوع القادم 
</t>
        </r>
      </text>
    </comment>
  </commentList>
</comments>
</file>

<file path=xl/sharedStrings.xml><?xml version="1.0" encoding="utf-8"?>
<sst xmlns="http://schemas.openxmlformats.org/spreadsheetml/2006/main" count="1601" uniqueCount="370">
  <si>
    <t>Truck No.</t>
  </si>
  <si>
    <t>Group</t>
  </si>
  <si>
    <t>WR</t>
  </si>
  <si>
    <t>ACC</t>
  </si>
  <si>
    <t>Wekala</t>
  </si>
  <si>
    <t>OPR</t>
  </si>
  <si>
    <t>HR</t>
  </si>
  <si>
    <t>ملاحظات الورشة</t>
  </si>
  <si>
    <t>الوقت المتوقع للخروج</t>
  </si>
  <si>
    <t>Total</t>
  </si>
  <si>
    <t>HR N.</t>
  </si>
  <si>
    <t>WR.N</t>
  </si>
  <si>
    <t>N</t>
  </si>
  <si>
    <t>وقت وقوع الحادث</t>
  </si>
  <si>
    <t>WEEKLY AGG</t>
  </si>
  <si>
    <t>jan15-21</t>
  </si>
  <si>
    <t>jan22-28</t>
  </si>
  <si>
    <t>Average Stops</t>
  </si>
  <si>
    <t>Projetcs Supply Company- IT Deparetement</t>
  </si>
  <si>
    <t>Daily Report</t>
  </si>
  <si>
    <t xml:space="preserve">                                                                                                            Projects Supply Company- IT Departement                                                                                                                         </t>
  </si>
  <si>
    <t>الوثائق</t>
  </si>
  <si>
    <t>Accident Vehicles</t>
  </si>
  <si>
    <t>.</t>
  </si>
  <si>
    <t>نوع الصدمة</t>
  </si>
  <si>
    <t>مكان السيارة</t>
  </si>
  <si>
    <t>إسم الورشة</t>
  </si>
  <si>
    <t>ملاحظات</t>
  </si>
  <si>
    <t>Feb05-11</t>
  </si>
  <si>
    <t>Feb12-18</t>
  </si>
  <si>
    <t>Feb19-25</t>
  </si>
  <si>
    <t>Feb 26 to 3 Mar</t>
  </si>
  <si>
    <t>Mar 04-10</t>
  </si>
  <si>
    <t>Mar 10-17</t>
  </si>
  <si>
    <t>Mar 18-24</t>
  </si>
  <si>
    <t>Mar 25-31</t>
  </si>
  <si>
    <t>CP-SBA-1484</t>
  </si>
  <si>
    <t>Apr 1-7</t>
  </si>
  <si>
    <t>Apr 8-15</t>
  </si>
  <si>
    <t>Apr 15-21</t>
  </si>
  <si>
    <t>Apr 22-28</t>
  </si>
  <si>
    <t>apr29 to 5 May</t>
  </si>
  <si>
    <t>from 6 to 12</t>
  </si>
  <si>
    <t>from 13 to 19 MAY</t>
  </si>
  <si>
    <t>From 20 to 26 MAY</t>
  </si>
  <si>
    <t>IT</t>
  </si>
  <si>
    <t>From 27 to 2 June</t>
  </si>
  <si>
    <t>PUR</t>
  </si>
  <si>
    <t>from 3 to 9</t>
  </si>
  <si>
    <t>From 10 to 16 June</t>
  </si>
  <si>
    <t>From 17 to 23 June</t>
  </si>
  <si>
    <t>PF-ULA-8568</t>
  </si>
  <si>
    <t>CM-ABA-7748</t>
  </si>
  <si>
    <t>From 24 to 30 June</t>
  </si>
  <si>
    <t>25/6/2012</t>
  </si>
  <si>
    <t>OK</t>
  </si>
  <si>
    <t>S-ULA-8665</t>
  </si>
  <si>
    <t>S-ULA-8567</t>
  </si>
  <si>
    <t>تلفيات أسفل السيارة بالكامل</t>
  </si>
  <si>
    <t>From 1 July To 7 July</t>
  </si>
  <si>
    <t>From 8 to 14 July</t>
  </si>
  <si>
    <t>CM-XEA-5416-Subha</t>
  </si>
  <si>
    <t>CM-XEA-5793-Farman</t>
  </si>
  <si>
    <t>PF-KBA-7728-Ajish</t>
  </si>
  <si>
    <t>CM-XEA-5792-Waklat</t>
  </si>
  <si>
    <t>PF-LKA-8634-KhanFaq</t>
  </si>
  <si>
    <t>CM-XEA-3118-Babu-D</t>
  </si>
  <si>
    <t>From 15 To 21 July</t>
  </si>
  <si>
    <t>CPSS-BKA-4735-KlatKh</t>
  </si>
  <si>
    <t>PB-ABA-7747-WAkram</t>
  </si>
  <si>
    <t>From 22 July To 28</t>
  </si>
  <si>
    <t>S-ABA-1795</t>
  </si>
  <si>
    <t>S-ABA-7749</t>
  </si>
  <si>
    <t>GPS</t>
  </si>
  <si>
    <t>قماشات</t>
  </si>
  <si>
    <t>From 29 Jul To 4 Agu</t>
  </si>
  <si>
    <t>PF-AZA-3343</t>
  </si>
  <si>
    <t>PF-KBA-7628</t>
  </si>
  <si>
    <t>CM-LBA-2629</t>
  </si>
  <si>
    <t>PF-AZA-3392-Dibak</t>
  </si>
  <si>
    <t>PF-SBA-1536-Iqbal</t>
  </si>
  <si>
    <t>CM-LEA-3119</t>
  </si>
  <si>
    <t>CPJ-SBA-1538</t>
  </si>
  <si>
    <t>MK-LKA-8644</t>
  </si>
  <si>
    <t>From 5 Aug to 11 Aug</t>
  </si>
  <si>
    <t>CP-SBA-1595</t>
  </si>
  <si>
    <t>PF-ABA-1787</t>
  </si>
  <si>
    <t>MK-LKA-8645-Adjari</t>
  </si>
  <si>
    <t>PF-ABA-1896-Debendar</t>
  </si>
  <si>
    <t>SS-SBA-1510-RHussien</t>
  </si>
  <si>
    <t>SS-ULA-8650</t>
  </si>
  <si>
    <t>PF-1790-MhdAmin</t>
  </si>
  <si>
    <t>SS-KBA-7239-ArounRaj</t>
  </si>
  <si>
    <t>SS-LKA-7521</t>
  </si>
  <si>
    <t>تشيك GPS</t>
  </si>
  <si>
    <t>SS-RBA-2738</t>
  </si>
  <si>
    <t>From 12 to 25 Agu</t>
  </si>
  <si>
    <t>PF-LBA-2628</t>
  </si>
  <si>
    <t>CM-ABA-1782</t>
  </si>
  <si>
    <t>From 26 Agu to 1 Sep</t>
  </si>
  <si>
    <t>تم تسليم التأمين 25-8-2012</t>
  </si>
  <si>
    <t>تم تسليم التأمين فى 17-8-2012</t>
  </si>
  <si>
    <t>اتلاف السياره (صالح النجيدي)</t>
  </si>
  <si>
    <t>مراجعة المرور تم ارسال السيارة من جيزان من دون تقرير مرور لعمل تقرير</t>
  </si>
  <si>
    <t>تم تسليم التأمين 2-9-2012</t>
  </si>
  <si>
    <t>PF-1679-AsrarAllah</t>
  </si>
  <si>
    <t>From 2 Sep to 8 Sep</t>
  </si>
  <si>
    <t>PF-ABA-1895</t>
  </si>
  <si>
    <t>From 9 Sep To 16 Sep</t>
  </si>
  <si>
    <t>نوع السيارة مان (اتلاف)(الماليه أ-وليد)اتلاف كامل</t>
  </si>
  <si>
    <t>S-SBA-1547</t>
  </si>
  <si>
    <t>عبد الرحمن مكلف بفك جهاز التعقب</t>
  </si>
  <si>
    <t>ملاحظات الحوادث والتأمين</t>
  </si>
  <si>
    <t>التسليم اليوم للتأمين بتاريخ 22/09/2012</t>
  </si>
  <si>
    <t>السيارة مسبعة</t>
  </si>
  <si>
    <t>From 16 Sep To 22 Sep</t>
  </si>
  <si>
    <t>21/08/2012</t>
  </si>
  <si>
    <t>انقلاب</t>
  </si>
  <si>
    <t>25/07/2012</t>
  </si>
  <si>
    <t>22/07/2012</t>
  </si>
  <si>
    <t>مقدمة السيارة</t>
  </si>
  <si>
    <t>21/07/2012</t>
  </si>
  <si>
    <t>18/08/2012</t>
  </si>
  <si>
    <t>30/08/2012</t>
  </si>
  <si>
    <t>الجانب الأيسر</t>
  </si>
  <si>
    <t>تم احضار الاوراق من جيزان والتسليم يوم 22/10/2012</t>
  </si>
  <si>
    <t>إتلاف</t>
  </si>
  <si>
    <t xml:space="preserve">إتلاف </t>
  </si>
  <si>
    <t>تم التسليم للتأمين اليوم بتاريخ 24/09/2012</t>
  </si>
  <si>
    <t>CP-AHB-9664-Khanfake</t>
  </si>
  <si>
    <t>SS-ABA-1946-Tej-Baha</t>
  </si>
  <si>
    <t>S-KBA-7757</t>
  </si>
  <si>
    <t>CMA-RBA-2737</t>
  </si>
  <si>
    <t>CP-ABA-1944</t>
  </si>
  <si>
    <t>CP-KJA-1062</t>
  </si>
  <si>
    <t>CPJ-SBA-1591</t>
  </si>
  <si>
    <t>CPJ-UGA-9077</t>
  </si>
  <si>
    <t>CPY-UBA-1048</t>
  </si>
  <si>
    <t>PB-1938</t>
  </si>
  <si>
    <t>PB-ABA-1798</t>
  </si>
  <si>
    <t>PB-ABA-1945</t>
  </si>
  <si>
    <t>PB-ABA-7750</t>
  </si>
  <si>
    <t>PB-JZA-6935</t>
  </si>
  <si>
    <t>PB-RBA-2728</t>
  </si>
  <si>
    <t>PB-XEA-5418</t>
  </si>
  <si>
    <t>PB-XEA-5791</t>
  </si>
  <si>
    <t>PD-ABA-1682</t>
  </si>
  <si>
    <t>PD-ABA-7746</t>
  </si>
  <si>
    <t>PD-SBA-1537</t>
  </si>
  <si>
    <t>S-BAA-6760</t>
  </si>
  <si>
    <t>إمتناع السائق عن العمل</t>
  </si>
  <si>
    <t>From 23 Sep to 29</t>
  </si>
  <si>
    <t>CPS-LKA-8629</t>
  </si>
  <si>
    <t>CPS-UBA-1017</t>
  </si>
  <si>
    <t>MK-LKA-2988</t>
  </si>
  <si>
    <t>PB-4350</t>
  </si>
  <si>
    <t>وكالة رينو</t>
  </si>
  <si>
    <t>PB-BAA-6766</t>
  </si>
  <si>
    <t>PF-ABA-1678</t>
  </si>
  <si>
    <t>SS-UBA-1070-SMohamed</t>
  </si>
  <si>
    <t>NAJRAN</t>
  </si>
  <si>
    <t>RIYADH</t>
  </si>
  <si>
    <t>JIZAN</t>
  </si>
  <si>
    <t>wekala</t>
  </si>
  <si>
    <t>CP-UTA-4199</t>
  </si>
  <si>
    <t>PB-SBA-9163</t>
  </si>
  <si>
    <t>PB-SBA-9211</t>
  </si>
  <si>
    <t>بدون بطاقة</t>
  </si>
  <si>
    <t>CM-ABA-1897</t>
  </si>
  <si>
    <t>CM-KJA-1151</t>
  </si>
  <si>
    <t>CM-XEA-5412</t>
  </si>
  <si>
    <t>CMA-RBA-2733</t>
  </si>
  <si>
    <t>CP-AZA-3133</t>
  </si>
  <si>
    <t>S-AHB-9718</t>
  </si>
  <si>
    <t>S-SBA-1592</t>
  </si>
  <si>
    <t>عدم وجود نشاط</t>
  </si>
  <si>
    <t>حادث</t>
  </si>
  <si>
    <t>بدون سائق</t>
  </si>
  <si>
    <t>PB-ODO-1796</t>
  </si>
  <si>
    <t>PF-DTA-8607-Anwar</t>
  </si>
  <si>
    <t>CPSS-4716</t>
  </si>
  <si>
    <t>PB-JZA-6043</t>
  </si>
  <si>
    <t>PF-DTA-8608-Ijahar</t>
  </si>
  <si>
    <t>CMA-ABA-1785</t>
  </si>
  <si>
    <t>PF-JZA-6040</t>
  </si>
  <si>
    <t>From 30 Sep To 6 Oct</t>
  </si>
  <si>
    <t>CP-KBA-7756</t>
  </si>
  <si>
    <t>CPJ-KBA-7787</t>
  </si>
  <si>
    <t>PB-4342</t>
  </si>
  <si>
    <t>PF-KBA-7592-Sajan</t>
  </si>
  <si>
    <t>الرياض</t>
  </si>
  <si>
    <t>PB-UGA-9027</t>
  </si>
  <si>
    <t>No driver available - three drivers transfered to bitomine</t>
  </si>
  <si>
    <t>Acc</t>
  </si>
  <si>
    <t>Accident in shuqaik</t>
  </si>
  <si>
    <t xml:space="preserve">تجهيز قلاب مشتريات </t>
  </si>
  <si>
    <t>CP-SBA-1553</t>
  </si>
  <si>
    <t>PB-JZA-6042</t>
  </si>
  <si>
    <t>PB-UGA-9092</t>
  </si>
  <si>
    <t>PB-UGA-9094</t>
  </si>
  <si>
    <t>PF-ABA-1789</t>
  </si>
  <si>
    <t>PF-UGA-9018-Tailek</t>
  </si>
  <si>
    <t>PF-UGA-9091</t>
  </si>
  <si>
    <t>CP-ABA-1535</t>
  </si>
  <si>
    <t>PF-ABA-1783</t>
  </si>
  <si>
    <t>PF-ABA-1794</t>
  </si>
  <si>
    <t>PF-ABA-1894-Anil</t>
  </si>
  <si>
    <t>PF-AZA-3130</t>
  </si>
  <si>
    <t>PF-AZA-3544-Shatoram</t>
  </si>
  <si>
    <t>PF-AZA-3546-Cumar</t>
  </si>
  <si>
    <t>PF-AZA-3730</t>
  </si>
  <si>
    <t>PF-DTA-8609-ChotuRam</t>
  </si>
  <si>
    <t>PF-DTA-8615-Raoul</t>
  </si>
  <si>
    <t>PF-JZA-6035</t>
  </si>
  <si>
    <t>PF-JZA-6037</t>
  </si>
  <si>
    <t>PF-JZA-6041</t>
  </si>
  <si>
    <t>PF-LKA-7519-Zabit</t>
  </si>
  <si>
    <t>PF-UGA-9015-Santosh</t>
  </si>
  <si>
    <t>PF-UGA-9082-SNawaz</t>
  </si>
  <si>
    <t>PF-UGA-9084-Ubraj</t>
  </si>
  <si>
    <t>PF-UGA-9096-Alberto</t>
  </si>
  <si>
    <t>اعمال لحام</t>
  </si>
  <si>
    <t>CMA-ODO-1784</t>
  </si>
  <si>
    <t>MK-UGA-9357</t>
  </si>
  <si>
    <t>PB-KJA-1053</t>
  </si>
  <si>
    <t>PB-RBA-2734</t>
  </si>
  <si>
    <t>PB-SBA-8976</t>
  </si>
  <si>
    <t>PF-UGA-9026-RajKuma</t>
  </si>
  <si>
    <t>فقدان بطاقة</t>
  </si>
  <si>
    <t>مخالفة كفرات</t>
  </si>
  <si>
    <t xml:space="preserve">حادث </t>
  </si>
  <si>
    <t>From 7 Oct To 13 Oct</t>
  </si>
  <si>
    <t>PF-AZA-3291-Blunder</t>
  </si>
  <si>
    <t>SS-BAA-6770</t>
  </si>
  <si>
    <t>PF-ODO-1791-PrmKuma</t>
  </si>
  <si>
    <t>CMA-UGA-9014</t>
  </si>
  <si>
    <t>Accident in Najran</t>
  </si>
  <si>
    <t>جير</t>
  </si>
  <si>
    <t>تجهيز قلاب مشتريات +كفرات</t>
  </si>
  <si>
    <t>حادث موجود فى الرياض مع الاوراق</t>
  </si>
  <si>
    <t>تم التعميد لورشة نوره بمبلغ 45000 والاستلام يوم 24/10/2012</t>
  </si>
  <si>
    <t>اتلاف السيارة</t>
  </si>
  <si>
    <t>تم تسليم يوم 7/10/2012</t>
  </si>
  <si>
    <t>تم التعميد بالاصلاح تنقل الى الزاهد المبلغ 95000 والاستلام بعد شهر</t>
  </si>
  <si>
    <t>تم التعميد بالاصلاح تنقل الى الزاهد المبلغ 91000 والاستلام بعد شهر</t>
  </si>
  <si>
    <t>تم التعميد لورشة النهضة 46000 التسليم يوم الاربعاء 24/10/2012</t>
  </si>
  <si>
    <t>تم سحب قطع من السيارة تقدم السيارة الى التأمين بعد تركيب النواقص</t>
  </si>
  <si>
    <t>اوراق الحادث فى الدمام (اتلاف السيارة)</t>
  </si>
  <si>
    <t>تم تسليم الاوراق يوم 21/10/2012</t>
  </si>
  <si>
    <t>جارى انهاء الاوراق (نجران)</t>
  </si>
  <si>
    <t>جارى انهاء الاوراق (الشقيق)</t>
  </si>
  <si>
    <t>تم تسليم الاوراق 21/10/2012</t>
  </si>
  <si>
    <t>بحاجة الى طرمبة ديزل</t>
  </si>
  <si>
    <t>جارى تركيب بخاخات</t>
  </si>
  <si>
    <t>كهرباء لم تنتهى بعد</t>
  </si>
  <si>
    <t xml:space="preserve">فحص فى الوكالة </t>
  </si>
  <si>
    <t>Date:21/10/2012</t>
  </si>
  <si>
    <t>From 14 Oct to 20 Oct</t>
  </si>
  <si>
    <t>CPJ-KBA-7370</t>
  </si>
  <si>
    <t>Driver refused to take talab</t>
  </si>
  <si>
    <t>الرياض الوكاله</t>
  </si>
  <si>
    <t>Driver stop</t>
  </si>
  <si>
    <t>No driver available - Vacation</t>
  </si>
  <si>
    <t>Unloading Troimada Jubail</t>
  </si>
  <si>
    <t>Wheel bearing broken work shop</t>
  </si>
  <si>
    <t>PB-JZA-6934</t>
  </si>
  <si>
    <t>PB-SBA-8972</t>
  </si>
  <si>
    <t>Work in Cement Group Workshop Najran</t>
  </si>
  <si>
    <t>مشكله ماكينه تحتاج الوكاله</t>
  </si>
  <si>
    <t>CMA-RBA-2730</t>
  </si>
  <si>
    <t>PB-SBA-1515</t>
  </si>
  <si>
    <t>PF-AZA-3132</t>
  </si>
  <si>
    <t>PF-JJA-5598</t>
  </si>
  <si>
    <t xml:space="preserve">      Date:27/10/2012</t>
  </si>
  <si>
    <t>CM-XEA-5713-Satish</t>
  </si>
  <si>
    <t>MK-LKA-8630</t>
  </si>
  <si>
    <t>PB-JZA-6309</t>
  </si>
  <si>
    <t>PF-AZA-3458-Baboram</t>
  </si>
  <si>
    <t>PF-UGA-9019-Sokfeer</t>
  </si>
  <si>
    <t>S-XEA-5790</t>
  </si>
  <si>
    <t xml:space="preserve">      Date:28/10/2012</t>
  </si>
  <si>
    <t>Driver go to HAJJ</t>
  </si>
  <si>
    <t xml:space="preserve">No Load in Mena </t>
  </si>
  <si>
    <t>Workshop Jazan</t>
  </si>
  <si>
    <t>Workshop Najran</t>
  </si>
  <si>
    <t>Accident in Dammam/Riyadh Road (180KM) Riyadh</t>
  </si>
  <si>
    <t>عدم التحميل عاكفه اجازه العيد</t>
  </si>
  <si>
    <t>لحام رديتر ( اغلاق الصناعيه للعيد )</t>
  </si>
  <si>
    <t>كلاتش ( فحمه كلاتش + حداف) مشتريات</t>
  </si>
  <si>
    <t>كفرات + قماش</t>
  </si>
  <si>
    <t>مشكله جير تحتاج الوكاله</t>
  </si>
  <si>
    <t>مشكله تربو ماكينه  مشتريات</t>
  </si>
  <si>
    <t>Change oil+tanky work</t>
  </si>
  <si>
    <t>Diesel pup leack+gear oil leack</t>
  </si>
  <si>
    <t>Gear work</t>
  </si>
  <si>
    <t>Elactrical tier work</t>
  </si>
  <si>
    <t>Not un loading from jeedah jazera</t>
  </si>
  <si>
    <t>Change oil+tanky welding</t>
  </si>
  <si>
    <t>Gps not working</t>
  </si>
  <si>
    <t>Elactrical work</t>
  </si>
  <si>
    <t xml:space="preserve">      Date:29/10/2012</t>
  </si>
  <si>
    <t>PB-ABA-1943</t>
  </si>
  <si>
    <t xml:space="preserve">      Date:30/10/2012</t>
  </si>
  <si>
    <t>MK-LKA-8689</t>
  </si>
  <si>
    <t>مشكله سوسته بالوف تحتاج الوكاله</t>
  </si>
  <si>
    <t>Change oil</t>
  </si>
  <si>
    <t>Berake leather change</t>
  </si>
  <si>
    <t>Loading/Unloading troimaa Jubail</t>
  </si>
  <si>
    <t>Not un loading from jazera jeedah</t>
  </si>
  <si>
    <t>Not un loading from cercon nisha</t>
  </si>
  <si>
    <t xml:space="preserve">      Date:31/10/2012</t>
  </si>
  <si>
    <t>CPSW-HLA-2415</t>
  </si>
  <si>
    <t>Change oil+gear oil leack</t>
  </si>
  <si>
    <t>No unload in sultana Najran Cement Factory</t>
  </si>
  <si>
    <t>Workshop najran</t>
  </si>
  <si>
    <t xml:space="preserve">      Date:01/11/2012</t>
  </si>
  <si>
    <t>CPJ-DTA-8614</t>
  </si>
  <si>
    <t>S-ULA-8683</t>
  </si>
  <si>
    <t xml:space="preserve">      Date:02/11/2012</t>
  </si>
  <si>
    <t>loading from aramco/deleted</t>
  </si>
  <si>
    <t>No thalap order from riyadh</t>
  </si>
  <si>
    <t>عمود الكام شفط تحتاج الوكاله</t>
  </si>
  <si>
    <t>Engine work</t>
  </si>
  <si>
    <t>Not un loading from akilmiya jeedah</t>
  </si>
  <si>
    <t>Friday Noload</t>
  </si>
  <si>
    <t>حمل من اسمنت الرياض الى المنتجات</t>
  </si>
  <si>
    <t>مراجعة الحساب في اسمنت اليمامة</t>
  </si>
  <si>
    <t xml:space="preserve">ورشة الرياض </t>
  </si>
  <si>
    <t xml:space="preserve">      Date:03/11/2012</t>
  </si>
  <si>
    <t>S-ULA-8569</t>
  </si>
  <si>
    <t>جاهزة 31/10</t>
  </si>
  <si>
    <t>Diesel Tank Leak</t>
  </si>
  <si>
    <t>Unloading Watania/No Entry Riyadh City</t>
  </si>
  <si>
    <t>مراجعة الحساب في اسمنت اليمامة GPS لايعمل</t>
  </si>
  <si>
    <t>متوقف عن العمل من جيزان وصل</t>
  </si>
  <si>
    <t>ورشة الرياض ضعف عزم المكينة</t>
  </si>
  <si>
    <t>ورشةالرياض تم ورشة خارجية</t>
  </si>
  <si>
    <t>ورشة نجران قماشات</t>
  </si>
  <si>
    <t>موقف فرع نجران</t>
  </si>
  <si>
    <t>ورشة الرياض تم ورشة خارجية البخاخات</t>
  </si>
  <si>
    <t>GPS لايعمل</t>
  </si>
  <si>
    <t>ورشة الرياض ضعيف عزم المكينة</t>
  </si>
  <si>
    <t xml:space="preserve"> محمل </t>
  </si>
  <si>
    <t xml:space="preserve"> محمل عيد الا ضحى المبارك</t>
  </si>
  <si>
    <t>اسمنت المدينة</t>
  </si>
  <si>
    <t>مراجعة الحساب في اليمامة GPS لايعمل</t>
  </si>
  <si>
    <t>مراجعة الحساب في اليمامة عدم التحميل</t>
  </si>
  <si>
    <t>ورشة الرياض</t>
  </si>
  <si>
    <t xml:space="preserve">ورشة الرياض تم ورشة خارجية </t>
  </si>
  <si>
    <t>stearing tire change</t>
  </si>
  <si>
    <t>Unloading MMP/clutch problem</t>
  </si>
  <si>
    <t>Booster+railing guard</t>
  </si>
  <si>
    <t>كهرباء مرشح الديزيل</t>
  </si>
  <si>
    <t>From 21 Otc To 27</t>
  </si>
  <si>
    <t>ماكينة</t>
  </si>
  <si>
    <t>توقف السائق للقيام بإجازة</t>
  </si>
  <si>
    <t>عدم التفريغ بالإقليمية جدة</t>
  </si>
  <si>
    <t>إنتهاء بطاقة ارامكو</t>
  </si>
  <si>
    <t>تجديد الرخصة</t>
  </si>
  <si>
    <t>عدم التحميل من ارامكو // مخالفة فحص ( فحص سيارات الوقود )</t>
  </si>
  <si>
    <t xml:space="preserve">عدم وجود طلبات </t>
  </si>
  <si>
    <t>تم تسليم البطاقة وجاري الإصدار.</t>
  </si>
  <si>
    <t>جاري إصدار الإقامات و تليها رخص القيادة .</t>
  </si>
  <si>
    <t>جاري إصدار بطاقة بدل فاقد .</t>
  </si>
  <si>
    <t>WS</t>
  </si>
  <si>
    <t>إجمالي أيام أخر توقف</t>
  </si>
  <si>
    <t>المسئولية</t>
  </si>
  <si>
    <t xml:space="preserve">رقم الشاحنة </t>
  </si>
  <si>
    <t>المسئولين عن التوقف بعد توزيع إجمالي أيام أخر توقف</t>
  </si>
  <si>
    <t>سبب التوقف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</si>
</sst>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39">
    <font>
      <sz val="11"/>
      <color theme="1"/>
      <name val="Calibri"/>
      <family val="2"/>
      <scheme val="minor"/>
    </font>
    <font>
      <b/>
      <sz val="11"/>
      <name val="Garamond"/>
      <family val="1"/>
    </font>
    <font>
      <b/>
      <sz val="12"/>
      <name val="Garamond"/>
      <family val="1"/>
    </font>
    <font>
      <b/>
      <sz val="14"/>
      <name val="Garamond"/>
      <family val="1"/>
    </font>
    <font>
      <b/>
      <sz val="9"/>
      <color indexed="81"/>
      <name val="Tahoma"/>
      <family val="2"/>
    </font>
    <font>
      <b/>
      <sz val="18"/>
      <name val="Garamond"/>
      <family val="1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Arial"/>
      <family val="2"/>
    </font>
    <font>
      <b/>
      <sz val="10"/>
      <color rgb="FF0066CC"/>
      <name val="Garamond"/>
      <family val="1"/>
    </font>
    <font>
      <b/>
      <sz val="10"/>
      <color rgb="FF000000"/>
      <name val="Garamond"/>
      <family val="1"/>
    </font>
    <font>
      <b/>
      <sz val="10"/>
      <color rgb="FF000000"/>
      <name val="Arial"/>
      <family val="2"/>
    </font>
    <font>
      <b/>
      <sz val="10"/>
      <color rgb="FF000000"/>
      <name val="Calibri"/>
      <family val="2"/>
    </font>
    <font>
      <b/>
      <sz val="11"/>
      <color rgb="FF1F497D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sz val="12"/>
      <color theme="1"/>
      <name val="Times New Roman"/>
      <family val="1"/>
    </font>
    <font>
      <b/>
      <sz val="18"/>
      <color rgb="FF000000"/>
      <name val="Garamond"/>
      <family val="1"/>
    </font>
    <font>
      <b/>
      <sz val="2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rgb="FF000000"/>
      <name val="Garamond"/>
      <family val="1"/>
    </font>
    <font>
      <b/>
      <sz val="11"/>
      <color rgb="FF000000"/>
      <name val="Calibri"/>
      <family val="2"/>
    </font>
    <font>
      <b/>
      <sz val="11"/>
      <color rgb="FF000000"/>
      <name val="Garamond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name val="Franklin Gothic Book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5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32" fillId="0" borderId="0"/>
    <xf numFmtId="0" fontId="33" fillId="0" borderId="0"/>
  </cellStyleXfs>
  <cellXfs count="267">
    <xf numFmtId="0" fontId="0" fillId="0" borderId="0" xfId="0"/>
    <xf numFmtId="16" fontId="0" fillId="0" borderId="0" xfId="0" applyNumberFormat="1"/>
    <xf numFmtId="0" fontId="0" fillId="0" borderId="0" xfId="0" applyAlignment="1"/>
    <xf numFmtId="0" fontId="10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0" fontId="11" fillId="0" borderId="0" xfId="0" applyFont="1"/>
    <xf numFmtId="0" fontId="12" fillId="2" borderId="0" xfId="0" applyFont="1" applyFill="1" applyAlignment="1">
      <alignment vertical="center" wrapText="1"/>
    </xf>
    <xf numFmtId="0" fontId="13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vertical="center"/>
    </xf>
    <xf numFmtId="0" fontId="14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readingOrder="2"/>
    </xf>
    <xf numFmtId="0" fontId="15" fillId="3" borderId="4" xfId="0" applyFont="1" applyFill="1" applyBorder="1" applyAlignment="1">
      <alignment horizontal="center" vertical="center" wrapText="1" readingOrder="2"/>
    </xf>
    <xf numFmtId="0" fontId="17" fillId="0" borderId="0" xfId="0" applyFont="1" applyAlignment="1">
      <alignment horizontal="right" vertical="center" indent="5" readingOrder="2"/>
    </xf>
    <xf numFmtId="0" fontId="0" fillId="0" borderId="0" xfId="0"/>
    <xf numFmtId="0" fontId="21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1" fontId="2" fillId="0" borderId="1" xfId="0" applyNumberFormat="1" applyFont="1" applyFill="1" applyBorder="1" applyAlignment="1">
      <alignment horizontal="left" vertical="center" wrapText="1"/>
    </xf>
    <xf numFmtId="0" fontId="20" fillId="0" borderId="0" xfId="0" applyFont="1" applyFill="1"/>
    <xf numFmtId="0" fontId="16" fillId="6" borderId="2" xfId="0" applyFont="1" applyFill="1" applyBorder="1" applyAlignment="1">
      <alignment horizontal="center" vertical="center" wrapText="1"/>
    </xf>
    <xf numFmtId="0" fontId="0" fillId="6" borderId="0" xfId="0" applyFill="1" applyAlignment="1">
      <alignment wrapText="1"/>
    </xf>
    <xf numFmtId="0" fontId="16" fillId="6" borderId="2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vertical="center"/>
    </xf>
    <xf numFmtId="0" fontId="22" fillId="6" borderId="5" xfId="0" applyFont="1" applyFill="1" applyBorder="1" applyAlignment="1">
      <alignment vertical="center" wrapText="1"/>
    </xf>
    <xf numFmtId="0" fontId="23" fillId="6" borderId="5" xfId="0" applyFont="1" applyFill="1" applyBorder="1" applyAlignment="1">
      <alignment horizontal="center" vertical="center" wrapText="1" readingOrder="2"/>
    </xf>
    <xf numFmtId="0" fontId="23" fillId="6" borderId="5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 readingOrder="2"/>
    </xf>
    <xf numFmtId="0" fontId="2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5" fillId="0" borderId="1" xfId="0" applyFont="1" applyBorder="1"/>
    <xf numFmtId="0" fontId="25" fillId="0" borderId="1" xfId="0" applyFont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wrapText="1"/>
    </xf>
    <xf numFmtId="14" fontId="25" fillId="0" borderId="1" xfId="0" applyNumberFormat="1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8" fillId="6" borderId="1" xfId="0" applyFont="1" applyFill="1" applyBorder="1"/>
    <xf numFmtId="0" fontId="8" fillId="6" borderId="1" xfId="0" applyFont="1" applyFill="1" applyBorder="1" applyAlignment="1">
      <alignment horizontal="center"/>
    </xf>
    <xf numFmtId="14" fontId="18" fillId="6" borderId="1" xfId="0" applyNumberFormat="1" applyFont="1" applyFill="1" applyBorder="1" applyAlignment="1">
      <alignment horizontal="center" vertical="center"/>
    </xf>
    <xf numFmtId="0" fontId="0" fillId="6" borderId="0" xfId="0" applyFill="1"/>
    <xf numFmtId="0" fontId="27" fillId="6" borderId="1" xfId="0" applyFont="1" applyFill="1" applyBorder="1" applyAlignment="1">
      <alignment horizontal="center"/>
    </xf>
    <xf numFmtId="0" fontId="28" fillId="6" borderId="0" xfId="0" applyFont="1" applyFill="1"/>
    <xf numFmtId="0" fontId="25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164" fontId="0" fillId="0" borderId="0" xfId="0" applyNumberFormat="1"/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0" fontId="30" fillId="7" borderId="7" xfId="1" applyFont="1" applyFill="1" applyBorder="1" applyAlignment="1">
      <alignment horizontal="center" vertical="center"/>
    </xf>
    <xf numFmtId="0" fontId="30" fillId="7" borderId="6" xfId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29" fillId="0" borderId="8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29" fillId="0" borderId="8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30" fillId="7" borderId="1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0" fontId="30" fillId="7" borderId="7" xfId="1" applyFont="1" applyFill="1" applyBorder="1" applyAlignment="1">
      <alignment horizontal="center" vertical="center"/>
    </xf>
    <xf numFmtId="0" fontId="30" fillId="7" borderId="6" xfId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29" fillId="0" borderId="8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29" fillId="0" borderId="8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0" fontId="30" fillId="7" borderId="7" xfId="1" applyFont="1" applyFill="1" applyBorder="1" applyAlignment="1">
      <alignment horizontal="center" vertical="center"/>
    </xf>
    <xf numFmtId="0" fontId="30" fillId="7" borderId="6" xfId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29" fillId="0" borderId="8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30" fillId="0" borderId="6" xfId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29" fillId="0" borderId="8" xfId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0" fontId="9" fillId="7" borderId="7" xfId="2" applyFont="1" applyFill="1" applyBorder="1" applyAlignment="1">
      <alignment horizontal="center" vertical="center"/>
    </xf>
    <xf numFmtId="0" fontId="9" fillId="7" borderId="6" xfId="2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/>
    </xf>
    <xf numFmtId="0" fontId="9" fillId="7" borderId="7" xfId="2" applyFont="1" applyFill="1" applyBorder="1" applyAlignment="1">
      <alignment horizontal="center" vertical="center"/>
    </xf>
    <xf numFmtId="0" fontId="9" fillId="7" borderId="6" xfId="2" applyFont="1" applyFill="1" applyBorder="1" applyAlignment="1">
      <alignment horizontal="center" vertical="center"/>
    </xf>
    <xf numFmtId="0" fontId="0" fillId="0" borderId="0" xfId="0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Fill="1"/>
    <xf numFmtId="0" fontId="0" fillId="0" borderId="1" xfId="0" applyFill="1" applyBorder="1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19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/>
    </xf>
    <xf numFmtId="0" fontId="9" fillId="7" borderId="7" xfId="2" applyFont="1" applyFill="1" applyBorder="1" applyAlignment="1">
      <alignment horizontal="center" vertical="center"/>
    </xf>
    <xf numFmtId="0" fontId="9" fillId="7" borderId="6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/>
    </xf>
    <xf numFmtId="0" fontId="9" fillId="7" borderId="7" xfId="2" applyFont="1" applyFill="1" applyBorder="1" applyAlignment="1">
      <alignment horizontal="center" vertical="center"/>
    </xf>
    <xf numFmtId="0" fontId="9" fillId="7" borderId="6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0" fontId="31" fillId="0" borderId="8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/>
    </xf>
    <xf numFmtId="0" fontId="9" fillId="7" borderId="7" xfId="2" applyFont="1" applyFill="1" applyBorder="1" applyAlignment="1">
      <alignment horizontal="center" vertical="center"/>
    </xf>
    <xf numFmtId="0" fontId="9" fillId="7" borderId="6" xfId="2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0" fontId="31" fillId="0" borderId="8" xfId="2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9" fillId="6" borderId="1" xfId="0" applyFont="1" applyFill="1" applyBorder="1" applyAlignment="1">
      <alignment horizontal="center" vertical="center" wrapText="1"/>
    </xf>
    <xf numFmtId="0" fontId="37" fillId="6" borderId="1" xfId="0" applyFont="1" applyFill="1" applyBorder="1" applyAlignment="1">
      <alignment horizontal="center" vertical="center" wrapText="1"/>
    </xf>
    <xf numFmtId="0" fontId="38" fillId="6" borderId="1" xfId="0" applyFont="1" applyFill="1" applyBorder="1" applyAlignment="1">
      <alignment horizontal="center" vertical="center" wrapText="1"/>
    </xf>
    <xf numFmtId="0" fontId="36" fillId="6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WEEKLY DIAGRAM 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HistoryGragh!$A$2</c:f>
              <c:strCache>
                <c:ptCount val="1"/>
                <c:pt idx="0">
                  <c:v>Total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HistoryGragh!$B$2:$H$2</c:f>
              <c:numCache>
                <c:formatCode>General</c:formatCode>
                <c:ptCount val="7"/>
                <c:pt idx="0">
                  <c:v>43</c:v>
                </c:pt>
                <c:pt idx="1">
                  <c:v>43</c:v>
                </c:pt>
                <c:pt idx="2">
                  <c:v>49</c:v>
                </c:pt>
                <c:pt idx="3">
                  <c:v>50</c:v>
                </c:pt>
                <c:pt idx="4">
                  <c:v>57</c:v>
                </c:pt>
                <c:pt idx="5">
                  <c:v>86</c:v>
                </c:pt>
                <c:pt idx="6">
                  <c:v>88</c:v>
                </c:pt>
              </c:numCache>
            </c:numRef>
          </c:val>
        </c:ser>
        <c:ser>
          <c:idx val="1"/>
          <c:order val="1"/>
          <c:tx>
            <c:strRef>
              <c:f>HistoryGragh!$A$4</c:f>
              <c:strCache>
                <c:ptCount val="1"/>
                <c:pt idx="0">
                  <c:v>WR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HistoryGragh!$B$4:$H$4</c:f>
              <c:numCache>
                <c:formatCode>General</c:formatCode>
                <c:ptCount val="7"/>
                <c:pt idx="0">
                  <c:v>10</c:v>
                </c:pt>
                <c:pt idx="1">
                  <c:v>7</c:v>
                </c:pt>
                <c:pt idx="2">
                  <c:v>11</c:v>
                </c:pt>
                <c:pt idx="3">
                  <c:v>12</c:v>
                </c:pt>
                <c:pt idx="4">
                  <c:v>17</c:v>
                </c:pt>
                <c:pt idx="5">
                  <c:v>34</c:v>
                </c:pt>
                <c:pt idx="6">
                  <c:v>20</c:v>
                </c:pt>
              </c:numCache>
            </c:numRef>
          </c:val>
        </c:ser>
        <c:ser>
          <c:idx val="2"/>
          <c:order val="2"/>
          <c:tx>
            <c:strRef>
              <c:f>HistoryGragh!$A$5</c:f>
              <c:strCache>
                <c:ptCount val="1"/>
                <c:pt idx="0">
                  <c:v>Wekala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HistoryGragh!$B$5:$H$5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ser>
          <c:idx val="3"/>
          <c:order val="3"/>
          <c:tx>
            <c:strRef>
              <c:f>HistoryGragh!$A$6</c:f>
              <c:strCache>
                <c:ptCount val="1"/>
                <c:pt idx="0">
                  <c:v>OPR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HistoryGragh!$B$6:$H$6</c:f>
              <c:numCache>
                <c:formatCode>General</c:formatCode>
                <c:ptCount val="7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7</c:v>
                </c:pt>
                <c:pt idx="4">
                  <c:v>11</c:v>
                </c:pt>
                <c:pt idx="5">
                  <c:v>47</c:v>
                </c:pt>
                <c:pt idx="6">
                  <c:v>38</c:v>
                </c:pt>
              </c:numCache>
            </c:numRef>
          </c:val>
        </c:ser>
        <c:ser>
          <c:idx val="4"/>
          <c:order val="4"/>
          <c:tx>
            <c:strRef>
              <c:f>HistoryGragh!$A$7</c:f>
              <c:strCache>
                <c:ptCount val="1"/>
                <c:pt idx="0">
                  <c:v>HR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HistoryGragh!$B$7:$H$7</c:f>
              <c:numCache>
                <c:formatCode>General</c:formatCode>
                <c:ptCount val="7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9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</c:numCache>
            </c:numRef>
          </c:val>
        </c:ser>
        <c:ser>
          <c:idx val="5"/>
          <c:order val="5"/>
          <c:tx>
            <c:strRef>
              <c:f>HistoryGragh!$A$8</c:f>
              <c:strCache>
                <c:ptCount val="1"/>
                <c:pt idx="0">
                  <c:v>ACC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HistoryGragh!$B$8:$H$8</c:f>
              <c:numCache>
                <c:formatCode>General</c:formatCode>
                <c:ptCount val="7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</c:numCache>
            </c:numRef>
          </c:val>
        </c:ser>
        <c:marker val="1"/>
        <c:axId val="149766528"/>
        <c:axId val="149768064"/>
      </c:lineChart>
      <c:dateAx>
        <c:axId val="149766528"/>
        <c:scaling>
          <c:orientation val="minMax"/>
        </c:scaling>
        <c:axPos val="b"/>
        <c:numFmt formatCode="[$-409]d\-mmm\-yy;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768064"/>
        <c:crosses val="autoZero"/>
        <c:auto val="1"/>
        <c:lblOffset val="100"/>
        <c:baseTimeUnit val="days"/>
      </c:dateAx>
      <c:valAx>
        <c:axId val="1497680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STOPPING VEHICLES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7665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5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33" l="0.25" r="0.25" t="0.75000000000000033" header="0.30000000000000016" footer="0.30000000000000016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plotArea>
      <c:layout/>
      <c:lineChart>
        <c:grouping val="standard"/>
        <c:ser>
          <c:idx val="0"/>
          <c:order val="0"/>
          <c:tx>
            <c:strRef>
              <c:f>HistoryGragh!$A$45</c:f>
              <c:strCache>
                <c:ptCount val="1"/>
                <c:pt idx="0">
                  <c:v>Average Stops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strRef>
              <c:f>HistoryGragh!$B$44:$S$44</c:f>
              <c:strCache>
                <c:ptCount val="18"/>
                <c:pt idx="0">
                  <c:v>jan15-21</c:v>
                </c:pt>
                <c:pt idx="1">
                  <c:v>jan22-28</c:v>
                </c:pt>
                <c:pt idx="2">
                  <c:v>Feb05-11</c:v>
                </c:pt>
                <c:pt idx="3">
                  <c:v>Feb12-18</c:v>
                </c:pt>
                <c:pt idx="4">
                  <c:v>Feb19-25</c:v>
                </c:pt>
                <c:pt idx="5">
                  <c:v>Feb 26 to 3 Mar</c:v>
                </c:pt>
                <c:pt idx="6">
                  <c:v>Mar 04-10</c:v>
                </c:pt>
                <c:pt idx="7">
                  <c:v>Mar 10-17</c:v>
                </c:pt>
                <c:pt idx="8">
                  <c:v>Mar 18-24</c:v>
                </c:pt>
                <c:pt idx="9">
                  <c:v>Mar 25-31</c:v>
                </c:pt>
                <c:pt idx="10">
                  <c:v>Apr 1-7</c:v>
                </c:pt>
                <c:pt idx="11">
                  <c:v>Apr 8-15</c:v>
                </c:pt>
                <c:pt idx="12">
                  <c:v>Apr 15-21</c:v>
                </c:pt>
                <c:pt idx="13">
                  <c:v>Apr 22-28</c:v>
                </c:pt>
                <c:pt idx="14">
                  <c:v>apr29 to 5 May</c:v>
                </c:pt>
                <c:pt idx="15">
                  <c:v>from 6 to 12</c:v>
                </c:pt>
                <c:pt idx="16">
                  <c:v>from 13 to 19 MAY</c:v>
                </c:pt>
                <c:pt idx="17">
                  <c:v>From 20 to 26 MAY</c:v>
                </c:pt>
              </c:strCache>
            </c:strRef>
          </c:cat>
          <c:val>
            <c:numRef>
              <c:f>HistoryGragh!$B$45:$S$45</c:f>
              <c:numCache>
                <c:formatCode>General</c:formatCode>
                <c:ptCount val="18"/>
                <c:pt idx="0">
                  <c:v>50.28</c:v>
                </c:pt>
                <c:pt idx="1">
                  <c:v>49.85</c:v>
                </c:pt>
                <c:pt idx="2">
                  <c:v>43.7</c:v>
                </c:pt>
                <c:pt idx="3">
                  <c:v>38.4</c:v>
                </c:pt>
                <c:pt idx="4">
                  <c:v>38.28</c:v>
                </c:pt>
                <c:pt idx="5">
                  <c:v>29.28</c:v>
                </c:pt>
                <c:pt idx="6">
                  <c:v>25.42</c:v>
                </c:pt>
                <c:pt idx="7">
                  <c:v>20</c:v>
                </c:pt>
                <c:pt idx="8">
                  <c:v>19.57</c:v>
                </c:pt>
                <c:pt idx="9">
                  <c:v>21</c:v>
                </c:pt>
                <c:pt idx="10">
                  <c:v>26.14</c:v>
                </c:pt>
                <c:pt idx="11">
                  <c:v>39</c:v>
                </c:pt>
                <c:pt idx="12">
                  <c:v>19.420000000000002</c:v>
                </c:pt>
                <c:pt idx="13">
                  <c:v>15.85</c:v>
                </c:pt>
                <c:pt idx="14">
                  <c:v>28</c:v>
                </c:pt>
                <c:pt idx="15">
                  <c:v>40.14</c:v>
                </c:pt>
                <c:pt idx="16">
                  <c:v>33.42</c:v>
                </c:pt>
                <c:pt idx="17">
                  <c:v>25.57</c:v>
                </c:pt>
              </c:numCache>
            </c:numRef>
          </c:val>
        </c:ser>
        <c:marker val="1"/>
        <c:axId val="149805696"/>
        <c:axId val="149811584"/>
      </c:lineChart>
      <c:catAx>
        <c:axId val="14980569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811584"/>
        <c:crosses val="autoZero"/>
        <c:auto val="1"/>
        <c:lblAlgn val="ctr"/>
        <c:lblOffset val="100"/>
      </c:catAx>
      <c:valAx>
        <c:axId val="1498115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Number of days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9805696"/>
        <c:crosses val="autoZero"/>
        <c:crossBetween val="between"/>
      </c:valAx>
    </c:plotArea>
    <c:legend>
      <c:legendPos val="r"/>
      <c:txPr>
        <a:bodyPr/>
        <a:lstStyle/>
        <a:p>
          <a:pPr>
            <a:defRPr sz="5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WEEKLY DIAGRAM </a:t>
            </a:r>
          </a:p>
        </c:rich>
      </c:tx>
    </c:title>
    <c:plotArea>
      <c:layout>
        <c:manualLayout>
          <c:layoutTarget val="inner"/>
          <c:xMode val="edge"/>
          <c:yMode val="edge"/>
          <c:x val="6.1564999867196914E-2"/>
          <c:y val="9.5561103642532508E-2"/>
          <c:w val="0.85974728779877718"/>
          <c:h val="0.8544624117107309"/>
        </c:manualLayout>
      </c:layout>
      <c:lineChart>
        <c:grouping val="standard"/>
        <c:ser>
          <c:idx val="0"/>
          <c:order val="0"/>
          <c:tx>
            <c:strRef>
              <c:f>HistoryGragh!$A$2</c:f>
              <c:strCache>
                <c:ptCount val="1"/>
                <c:pt idx="0">
                  <c:v>Total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HistoryGragh!$B$2:$H$2</c:f>
              <c:numCache>
                <c:formatCode>General</c:formatCode>
                <c:ptCount val="7"/>
                <c:pt idx="0">
                  <c:v>43</c:v>
                </c:pt>
                <c:pt idx="1">
                  <c:v>43</c:v>
                </c:pt>
                <c:pt idx="2">
                  <c:v>49</c:v>
                </c:pt>
                <c:pt idx="3">
                  <c:v>50</c:v>
                </c:pt>
                <c:pt idx="4">
                  <c:v>57</c:v>
                </c:pt>
                <c:pt idx="5">
                  <c:v>86</c:v>
                </c:pt>
                <c:pt idx="6">
                  <c:v>88</c:v>
                </c:pt>
              </c:numCache>
            </c:numRef>
          </c:val>
        </c:ser>
        <c:ser>
          <c:idx val="1"/>
          <c:order val="1"/>
          <c:tx>
            <c:strRef>
              <c:f>HistoryGragh!$A$3</c:f>
              <c:strCache>
                <c:ptCount val="1"/>
                <c:pt idx="0">
                  <c:v>PUR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HistoryGragh!$B$3:$H$3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</c:numCache>
            </c:numRef>
          </c:val>
        </c:ser>
        <c:ser>
          <c:idx val="2"/>
          <c:order val="2"/>
          <c:tx>
            <c:strRef>
              <c:f>HistoryGragh!$A$4</c:f>
              <c:strCache>
                <c:ptCount val="1"/>
                <c:pt idx="0">
                  <c:v>WR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HistoryGragh!$B$4:$H$4</c:f>
              <c:numCache>
                <c:formatCode>General</c:formatCode>
                <c:ptCount val="7"/>
                <c:pt idx="0">
                  <c:v>10</c:v>
                </c:pt>
                <c:pt idx="1">
                  <c:v>7</c:v>
                </c:pt>
                <c:pt idx="2">
                  <c:v>11</c:v>
                </c:pt>
                <c:pt idx="3">
                  <c:v>12</c:v>
                </c:pt>
                <c:pt idx="4">
                  <c:v>17</c:v>
                </c:pt>
                <c:pt idx="5">
                  <c:v>34</c:v>
                </c:pt>
                <c:pt idx="6">
                  <c:v>20</c:v>
                </c:pt>
              </c:numCache>
            </c:numRef>
          </c:val>
        </c:ser>
        <c:ser>
          <c:idx val="3"/>
          <c:order val="3"/>
          <c:tx>
            <c:strRef>
              <c:f>HistoryGragh!$A$5</c:f>
              <c:strCache>
                <c:ptCount val="1"/>
                <c:pt idx="0">
                  <c:v>Wekala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HistoryGragh!$B$5:$H$5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ser>
          <c:idx val="4"/>
          <c:order val="4"/>
          <c:tx>
            <c:strRef>
              <c:f>HistoryGragh!$A$6</c:f>
              <c:strCache>
                <c:ptCount val="1"/>
                <c:pt idx="0">
                  <c:v>OPR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HistoryGragh!$B$6:$H$6</c:f>
              <c:numCache>
                <c:formatCode>General</c:formatCode>
                <c:ptCount val="7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7</c:v>
                </c:pt>
                <c:pt idx="4">
                  <c:v>11</c:v>
                </c:pt>
                <c:pt idx="5">
                  <c:v>47</c:v>
                </c:pt>
                <c:pt idx="6">
                  <c:v>38</c:v>
                </c:pt>
              </c:numCache>
            </c:numRef>
          </c:val>
        </c:ser>
        <c:ser>
          <c:idx val="5"/>
          <c:order val="5"/>
          <c:tx>
            <c:strRef>
              <c:f>HistoryGragh!$A$7</c:f>
              <c:strCache>
                <c:ptCount val="1"/>
                <c:pt idx="0">
                  <c:v>HR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HistoryGragh!$B$7:$H$7</c:f>
              <c:numCache>
                <c:formatCode>General</c:formatCode>
                <c:ptCount val="7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9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</c:numCache>
            </c:numRef>
          </c:val>
        </c:ser>
        <c:ser>
          <c:idx val="6"/>
          <c:order val="6"/>
          <c:tx>
            <c:strRef>
              <c:f>HistoryGragh!$A$8</c:f>
              <c:strCache>
                <c:ptCount val="1"/>
                <c:pt idx="0">
                  <c:v>ACC</c:v>
                </c:pt>
              </c:strCache>
            </c:strRef>
          </c:tx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numRef>
              <c:f>HistoryGragh!$B$1:$H$1</c:f>
              <c:numCache>
                <c:formatCode>[$-409]d\-mmm\-yy;@</c:formatCode>
                <c:ptCount val="7"/>
                <c:pt idx="0">
                  <c:v>41203</c:v>
                </c:pt>
                <c:pt idx="1">
                  <c:v>41204</c:v>
                </c:pt>
                <c:pt idx="2">
                  <c:v>41205</c:v>
                </c:pt>
                <c:pt idx="3">
                  <c:v>41206</c:v>
                </c:pt>
                <c:pt idx="4">
                  <c:v>41207</c:v>
                </c:pt>
                <c:pt idx="5">
                  <c:v>41208</c:v>
                </c:pt>
                <c:pt idx="6">
                  <c:v>41209</c:v>
                </c:pt>
              </c:numCache>
            </c:numRef>
          </c:cat>
          <c:val>
            <c:numRef>
              <c:f>HistoryGragh!$B$8:$H$8</c:f>
              <c:numCache>
                <c:formatCode>General</c:formatCode>
                <c:ptCount val="7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</c:numCache>
            </c:numRef>
          </c:val>
        </c:ser>
        <c:marker val="1"/>
        <c:axId val="166203392"/>
        <c:axId val="166204928"/>
      </c:lineChart>
      <c:dateAx>
        <c:axId val="166203392"/>
        <c:scaling>
          <c:orientation val="minMax"/>
        </c:scaling>
        <c:axPos val="b"/>
        <c:numFmt formatCode="[$-409]d\-mmm\-yy;@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620492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662049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STOPPING VEHICLES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6203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015612863918562"/>
          <c:y val="0.15223524289510781"/>
          <c:w val="5.9595344586538493E-2"/>
          <c:h val="0.62870643516978286"/>
        </c:manualLayout>
      </c:layout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33" l="0.25" r="0.25" t="0.75000000000000033" header="0.30000000000000016" footer="0.30000000000000016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9238108692527385E-2"/>
          <c:y val="4.0557149534390387E-2"/>
          <c:w val="0.90071819751011584"/>
          <c:h val="0.77876072340272562"/>
        </c:manualLayout>
      </c:layout>
      <c:lineChart>
        <c:grouping val="standard"/>
        <c:ser>
          <c:idx val="0"/>
          <c:order val="0"/>
          <c:marker>
            <c:symbol val="none"/>
          </c:marker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cat>
            <c:strRef>
              <c:f>HistoryGragh!$B$44:$AN$44</c:f>
              <c:strCache>
                <c:ptCount val="38"/>
                <c:pt idx="0">
                  <c:v>jan15-21</c:v>
                </c:pt>
                <c:pt idx="1">
                  <c:v>jan22-28</c:v>
                </c:pt>
                <c:pt idx="2">
                  <c:v>Feb05-11</c:v>
                </c:pt>
                <c:pt idx="3">
                  <c:v>Feb12-18</c:v>
                </c:pt>
                <c:pt idx="4">
                  <c:v>Feb19-25</c:v>
                </c:pt>
                <c:pt idx="5">
                  <c:v>Feb 26 to 3 Mar</c:v>
                </c:pt>
                <c:pt idx="6">
                  <c:v>Mar 04-10</c:v>
                </c:pt>
                <c:pt idx="7">
                  <c:v>Mar 10-17</c:v>
                </c:pt>
                <c:pt idx="8">
                  <c:v>Mar 18-24</c:v>
                </c:pt>
                <c:pt idx="9">
                  <c:v>Mar 25-31</c:v>
                </c:pt>
                <c:pt idx="10">
                  <c:v>Apr 1-7</c:v>
                </c:pt>
                <c:pt idx="11">
                  <c:v>Apr 8-15</c:v>
                </c:pt>
                <c:pt idx="12">
                  <c:v>Apr 15-21</c:v>
                </c:pt>
                <c:pt idx="13">
                  <c:v>Apr 22-28</c:v>
                </c:pt>
                <c:pt idx="14">
                  <c:v>apr29 to 5 May</c:v>
                </c:pt>
                <c:pt idx="15">
                  <c:v>from 6 to 12</c:v>
                </c:pt>
                <c:pt idx="16">
                  <c:v>from 13 to 19 MAY</c:v>
                </c:pt>
                <c:pt idx="17">
                  <c:v>From 20 to 26 MAY</c:v>
                </c:pt>
                <c:pt idx="18">
                  <c:v>From 27 to 2 June</c:v>
                </c:pt>
                <c:pt idx="19">
                  <c:v>from 3 to 9</c:v>
                </c:pt>
                <c:pt idx="20">
                  <c:v>From 10 to 16 June</c:v>
                </c:pt>
                <c:pt idx="21">
                  <c:v>From 24 to 30 June</c:v>
                </c:pt>
                <c:pt idx="22">
                  <c:v>From 1 July To 7 July</c:v>
                </c:pt>
                <c:pt idx="23">
                  <c:v>From 8 to 14 July</c:v>
                </c:pt>
                <c:pt idx="24">
                  <c:v>From 15 To 21 July</c:v>
                </c:pt>
                <c:pt idx="25">
                  <c:v>From 22 July To 28</c:v>
                </c:pt>
                <c:pt idx="26">
                  <c:v>From 29 Jul To 4 Agu</c:v>
                </c:pt>
                <c:pt idx="27">
                  <c:v>From 5 Aug to 11 Aug</c:v>
                </c:pt>
                <c:pt idx="28">
                  <c:v>From 12 to 25 Agu</c:v>
                </c:pt>
                <c:pt idx="29">
                  <c:v>From 26 Agu to 1 Sep</c:v>
                </c:pt>
                <c:pt idx="30">
                  <c:v>From 2 Sep to 8 Sep</c:v>
                </c:pt>
                <c:pt idx="31">
                  <c:v>From 9 Sep To 16 Sep</c:v>
                </c:pt>
                <c:pt idx="32">
                  <c:v>From 16 Sep To 22 Sep</c:v>
                </c:pt>
                <c:pt idx="33">
                  <c:v>From 23 Sep to 29</c:v>
                </c:pt>
                <c:pt idx="34">
                  <c:v>From 30 Sep To 6 Oct</c:v>
                </c:pt>
                <c:pt idx="35">
                  <c:v>From 7 Oct To 13 Oct</c:v>
                </c:pt>
                <c:pt idx="36">
                  <c:v>From 14 Oct to 20 Oct</c:v>
                </c:pt>
                <c:pt idx="37">
                  <c:v>From 21 Otc To 27</c:v>
                </c:pt>
              </c:strCache>
            </c:strRef>
          </c:cat>
          <c:val>
            <c:numRef>
              <c:f>HistoryGragh!$B$45:$AN$45</c:f>
              <c:numCache>
                <c:formatCode>General</c:formatCode>
                <c:ptCount val="38"/>
                <c:pt idx="0">
                  <c:v>50.28</c:v>
                </c:pt>
                <c:pt idx="1">
                  <c:v>49.85</c:v>
                </c:pt>
                <c:pt idx="2">
                  <c:v>43.7</c:v>
                </c:pt>
                <c:pt idx="3">
                  <c:v>38.4</c:v>
                </c:pt>
                <c:pt idx="4">
                  <c:v>38.28</c:v>
                </c:pt>
                <c:pt idx="5">
                  <c:v>29.28</c:v>
                </c:pt>
                <c:pt idx="6">
                  <c:v>25.42</c:v>
                </c:pt>
                <c:pt idx="7">
                  <c:v>20</c:v>
                </c:pt>
                <c:pt idx="8">
                  <c:v>19.57</c:v>
                </c:pt>
                <c:pt idx="9">
                  <c:v>21</c:v>
                </c:pt>
                <c:pt idx="10">
                  <c:v>26.14</c:v>
                </c:pt>
                <c:pt idx="11">
                  <c:v>39</c:v>
                </c:pt>
                <c:pt idx="12">
                  <c:v>19.420000000000002</c:v>
                </c:pt>
                <c:pt idx="13">
                  <c:v>15.85</c:v>
                </c:pt>
                <c:pt idx="14">
                  <c:v>28</c:v>
                </c:pt>
                <c:pt idx="15">
                  <c:v>40.14</c:v>
                </c:pt>
                <c:pt idx="16">
                  <c:v>33.42</c:v>
                </c:pt>
                <c:pt idx="17">
                  <c:v>25.57</c:v>
                </c:pt>
                <c:pt idx="18">
                  <c:v>26.56</c:v>
                </c:pt>
                <c:pt idx="19">
                  <c:v>28.56</c:v>
                </c:pt>
                <c:pt idx="20">
                  <c:v>34.28</c:v>
                </c:pt>
                <c:pt idx="21">
                  <c:v>46.57</c:v>
                </c:pt>
                <c:pt idx="22">
                  <c:v>55.85</c:v>
                </c:pt>
                <c:pt idx="23">
                  <c:v>53.28</c:v>
                </c:pt>
                <c:pt idx="24">
                  <c:v>53.57</c:v>
                </c:pt>
                <c:pt idx="25">
                  <c:v>65.569999999999993</c:v>
                </c:pt>
                <c:pt idx="26">
                  <c:v>60.14</c:v>
                </c:pt>
                <c:pt idx="27">
                  <c:v>59.71</c:v>
                </c:pt>
                <c:pt idx="28">
                  <c:v>84</c:v>
                </c:pt>
                <c:pt idx="29">
                  <c:v>66.08</c:v>
                </c:pt>
                <c:pt idx="30">
                  <c:v>71</c:v>
                </c:pt>
                <c:pt idx="31">
                  <c:v>66.709999999999994</c:v>
                </c:pt>
                <c:pt idx="32">
                  <c:v>51.14</c:v>
                </c:pt>
                <c:pt idx="33">
                  <c:v>58.8</c:v>
                </c:pt>
                <c:pt idx="34">
                  <c:v>46.5</c:v>
                </c:pt>
                <c:pt idx="35">
                  <c:v>52.71</c:v>
                </c:pt>
                <c:pt idx="36">
                  <c:v>45.28</c:v>
                </c:pt>
                <c:pt idx="37">
                  <c:v>59.42</c:v>
                </c:pt>
              </c:numCache>
            </c:numRef>
          </c:val>
        </c:ser>
        <c:marker val="1"/>
        <c:axId val="166234368"/>
        <c:axId val="166260736"/>
      </c:lineChart>
      <c:catAx>
        <c:axId val="16623436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6260736"/>
        <c:crosses val="autoZero"/>
        <c:auto val="1"/>
        <c:lblAlgn val="ctr"/>
        <c:lblOffset val="100"/>
      </c:catAx>
      <c:valAx>
        <c:axId val="1662607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Number of days</a:t>
                </a:r>
              </a:p>
            </c:rich>
          </c:tx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6234368"/>
        <c:crosses val="autoZero"/>
        <c:crossBetween val="between"/>
      </c:valAx>
      <c:spPr>
        <a:effectLst/>
        <a:scene3d>
          <a:camera prst="orthographicFront"/>
          <a:lightRig rig="threePt" dir="t"/>
        </a:scene3d>
        <a:sp3d/>
      </c:spPr>
    </c:plotArea>
    <c:legend>
      <c:legendPos val="r"/>
      <c:layout>
        <c:manualLayout>
          <c:xMode val="edge"/>
          <c:yMode val="edge"/>
          <c:x val="0.93481705460798592"/>
          <c:y val="0.48013662675727181"/>
          <c:w val="5.9430553155777194E-2"/>
          <c:h val="6.1644267069355961E-2"/>
        </c:manualLayout>
      </c:layout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spPr>
    <a:scene3d>
      <a:camera prst="orthographicFront"/>
      <a:lightRig rig="threePt" dir="t"/>
    </a:scene3d>
    <a:sp3d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9</xdr:row>
      <xdr:rowOff>152400</xdr:rowOff>
    </xdr:from>
    <xdr:to>
      <xdr:col>15</xdr:col>
      <xdr:colOff>561975</xdr:colOff>
      <xdr:row>40</xdr:row>
      <xdr:rowOff>104775</xdr:rowOff>
    </xdr:to>
    <xdr:graphicFrame macro="">
      <xdr:nvGraphicFramePr>
        <xdr:cNvPr id="443656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447675</xdr:colOff>
      <xdr:row>51</xdr:row>
      <xdr:rowOff>38100</xdr:rowOff>
    </xdr:from>
    <xdr:to>
      <xdr:col>11</xdr:col>
      <xdr:colOff>476250</xdr:colOff>
      <xdr:row>66</xdr:row>
      <xdr:rowOff>142875</xdr:rowOff>
    </xdr:to>
    <xdr:graphicFrame macro="">
      <xdr:nvGraphicFramePr>
        <xdr:cNvPr id="4436561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66675</xdr:colOff>
      <xdr:row>9</xdr:row>
      <xdr:rowOff>152400</xdr:rowOff>
    </xdr:from>
    <xdr:to>
      <xdr:col>17</xdr:col>
      <xdr:colOff>323850</xdr:colOff>
      <xdr:row>41</xdr:row>
      <xdr:rowOff>142875</xdr:rowOff>
    </xdr:to>
    <xdr:graphicFrame macro="">
      <xdr:nvGraphicFramePr>
        <xdr:cNvPr id="4436561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142875</xdr:colOff>
      <xdr:row>51</xdr:row>
      <xdr:rowOff>38100</xdr:rowOff>
    </xdr:from>
    <xdr:to>
      <xdr:col>17</xdr:col>
      <xdr:colOff>161925</xdr:colOff>
      <xdr:row>69</xdr:row>
      <xdr:rowOff>85725</xdr:rowOff>
    </xdr:to>
    <xdr:graphicFrame macro="">
      <xdr:nvGraphicFramePr>
        <xdr:cNvPr id="4436561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3"/>
  <sheetViews>
    <sheetView workbookViewId="0">
      <selection activeCell="B4" sqref="B4:D4"/>
    </sheetView>
  </sheetViews>
  <sheetFormatPr defaultRowHeight="15"/>
  <cols>
    <col min="1" max="1" width="4.140625" bestFit="1" customWidth="1"/>
    <col min="2" max="2" width="26.85546875" bestFit="1" customWidth="1"/>
    <col min="3" max="3" width="7.85546875" bestFit="1" customWidth="1"/>
    <col min="4" max="4" width="52.7109375" bestFit="1" customWidth="1"/>
  </cols>
  <sheetData>
    <row r="1" spans="1:4">
      <c r="A1" s="266" t="s">
        <v>20</v>
      </c>
      <c r="B1" s="266"/>
      <c r="C1" s="266"/>
      <c r="D1" s="266"/>
    </row>
    <row r="2" spans="1:4">
      <c r="A2" s="266" t="s">
        <v>19</v>
      </c>
      <c r="B2" s="266"/>
      <c r="C2" s="266"/>
      <c r="D2" s="266"/>
    </row>
    <row r="3" spans="1:4">
      <c r="A3" s="266" t="s">
        <v>273</v>
      </c>
      <c r="B3" s="266"/>
      <c r="C3" s="266"/>
      <c r="D3" s="266"/>
    </row>
    <row r="4" spans="1:4" ht="15.75" customHeight="1">
      <c r="A4" s="64" t="s">
        <v>12</v>
      </c>
      <c r="B4" s="156" t="s">
        <v>367</v>
      </c>
      <c r="C4" s="157" t="s">
        <v>366</v>
      </c>
      <c r="D4" s="255" t="s">
        <v>369</v>
      </c>
    </row>
    <row r="5" spans="1:4" ht="15.75" customHeight="1">
      <c r="A5" s="64">
        <v>1</v>
      </c>
      <c r="B5" s="24" t="s">
        <v>98</v>
      </c>
      <c r="C5" s="212" t="s">
        <v>45</v>
      </c>
      <c r="D5" s="215" t="s">
        <v>340</v>
      </c>
    </row>
    <row r="6" spans="1:4" ht="15.75" customHeight="1">
      <c r="A6" s="64">
        <v>2</v>
      </c>
      <c r="B6" s="24" t="s">
        <v>168</v>
      </c>
      <c r="C6" s="212" t="s">
        <v>5</v>
      </c>
      <c r="D6" s="214" t="s">
        <v>338</v>
      </c>
    </row>
    <row r="7" spans="1:4" ht="15.75" customHeight="1">
      <c r="A7" s="77">
        <v>3</v>
      </c>
      <c r="B7" s="24" t="s">
        <v>169</v>
      </c>
      <c r="C7" s="212" t="s">
        <v>5</v>
      </c>
      <c r="D7" s="214" t="s">
        <v>338</v>
      </c>
    </row>
    <row r="8" spans="1:4" ht="15.75" customHeight="1">
      <c r="A8" s="77">
        <v>4</v>
      </c>
      <c r="B8" s="24" t="s">
        <v>81</v>
      </c>
      <c r="C8" s="212" t="s">
        <v>5</v>
      </c>
      <c r="D8" s="213" t="s">
        <v>342</v>
      </c>
    </row>
    <row r="9" spans="1:4" ht="15.75" customHeight="1">
      <c r="A9" s="77">
        <v>5</v>
      </c>
      <c r="B9" s="24" t="s">
        <v>66</v>
      </c>
      <c r="C9" s="212" t="s">
        <v>5</v>
      </c>
      <c r="D9" s="213" t="s">
        <v>175</v>
      </c>
    </row>
    <row r="10" spans="1:4" ht="15.75" customHeight="1">
      <c r="A10" s="77">
        <v>6</v>
      </c>
      <c r="B10" s="24" t="s">
        <v>170</v>
      </c>
      <c r="C10" s="212" t="s">
        <v>5</v>
      </c>
      <c r="D10" s="213" t="s">
        <v>175</v>
      </c>
    </row>
    <row r="11" spans="1:4" ht="15.75" customHeight="1">
      <c r="A11" s="77">
        <v>7</v>
      </c>
      <c r="B11" s="24" t="s">
        <v>61</v>
      </c>
      <c r="C11" s="212" t="s">
        <v>163</v>
      </c>
      <c r="D11" s="214" t="s">
        <v>156</v>
      </c>
    </row>
    <row r="12" spans="1:4" ht="15.75" customHeight="1">
      <c r="A12" s="77">
        <v>8</v>
      </c>
      <c r="B12" s="24" t="s">
        <v>274</v>
      </c>
      <c r="C12" s="212" t="s">
        <v>5</v>
      </c>
      <c r="D12" s="213" t="s">
        <v>175</v>
      </c>
    </row>
    <row r="13" spans="1:4" ht="15.75" customHeight="1">
      <c r="A13" s="77">
        <v>9</v>
      </c>
      <c r="B13" s="24" t="s">
        <v>64</v>
      </c>
      <c r="C13" s="212" t="s">
        <v>2</v>
      </c>
      <c r="D13" s="212" t="s">
        <v>341</v>
      </c>
    </row>
    <row r="14" spans="1:4" ht="15.75" customHeight="1">
      <c r="A14" s="77">
        <v>10</v>
      </c>
      <c r="B14" s="24" t="s">
        <v>62</v>
      </c>
      <c r="C14" s="212" t="s">
        <v>2</v>
      </c>
      <c r="D14" s="213" t="s">
        <v>339</v>
      </c>
    </row>
    <row r="15" spans="1:4" ht="15.75" customHeight="1">
      <c r="A15" s="77">
        <v>11</v>
      </c>
      <c r="B15" s="24" t="s">
        <v>183</v>
      </c>
      <c r="C15" s="68" t="s">
        <v>5</v>
      </c>
      <c r="D15" s="69" t="s">
        <v>286</v>
      </c>
    </row>
    <row r="16" spans="1:4" ht="15.75" customHeight="1">
      <c r="A16" s="77">
        <v>12</v>
      </c>
      <c r="B16" s="24" t="s">
        <v>222</v>
      </c>
      <c r="C16" s="212" t="s">
        <v>5</v>
      </c>
      <c r="D16" s="69" t="s">
        <v>286</v>
      </c>
    </row>
    <row r="17" spans="1:4" ht="15.75" customHeight="1">
      <c r="A17" s="77">
        <v>13</v>
      </c>
      <c r="B17" s="24" t="s">
        <v>269</v>
      </c>
      <c r="C17" s="212" t="s">
        <v>5</v>
      </c>
      <c r="D17" s="69" t="s">
        <v>286</v>
      </c>
    </row>
    <row r="18" spans="1:4" ht="15.75" customHeight="1">
      <c r="A18" s="77">
        <v>14</v>
      </c>
      <c r="B18" s="24" t="s">
        <v>171</v>
      </c>
      <c r="C18" s="212" t="s">
        <v>5</v>
      </c>
      <c r="D18" s="69" t="s">
        <v>286</v>
      </c>
    </row>
    <row r="19" spans="1:4" ht="15.75" customHeight="1">
      <c r="A19" s="77">
        <v>15</v>
      </c>
      <c r="B19" s="24" t="s">
        <v>132</v>
      </c>
      <c r="C19" s="212" t="s">
        <v>5</v>
      </c>
      <c r="D19" s="69" t="s">
        <v>286</v>
      </c>
    </row>
    <row r="20" spans="1:4" ht="15.75" customHeight="1">
      <c r="A20" s="77">
        <v>16</v>
      </c>
      <c r="B20" s="24" t="s">
        <v>235</v>
      </c>
      <c r="C20" s="212" t="s">
        <v>5</v>
      </c>
      <c r="D20" s="69" t="s">
        <v>286</v>
      </c>
    </row>
    <row r="21" spans="1:4" ht="15.75" customHeight="1">
      <c r="A21" s="77">
        <v>17</v>
      </c>
      <c r="B21" s="24" t="s">
        <v>133</v>
      </c>
      <c r="C21" s="68" t="s">
        <v>47</v>
      </c>
      <c r="D21" s="69" t="s">
        <v>238</v>
      </c>
    </row>
    <row r="22" spans="1:4" ht="15.75" customHeight="1">
      <c r="A22" s="77">
        <v>18</v>
      </c>
      <c r="B22" s="24" t="s">
        <v>129</v>
      </c>
      <c r="C22" s="68" t="s">
        <v>2</v>
      </c>
      <c r="D22" s="69" t="s">
        <v>287</v>
      </c>
    </row>
    <row r="23" spans="1:4" ht="15.75" customHeight="1">
      <c r="A23" s="77">
        <v>19</v>
      </c>
      <c r="B23" s="24" t="s">
        <v>134</v>
      </c>
      <c r="C23" s="68" t="s">
        <v>47</v>
      </c>
      <c r="D23" s="69" t="s">
        <v>238</v>
      </c>
    </row>
    <row r="24" spans="1:4" ht="15.75" customHeight="1">
      <c r="A24" s="77">
        <v>20</v>
      </c>
      <c r="B24" s="24" t="s">
        <v>36</v>
      </c>
      <c r="C24" s="68" t="s">
        <v>47</v>
      </c>
      <c r="D24" s="69" t="s">
        <v>288</v>
      </c>
    </row>
    <row r="25" spans="1:4" ht="15.75" customHeight="1">
      <c r="A25" s="77">
        <v>21</v>
      </c>
      <c r="B25" s="24" t="s">
        <v>85</v>
      </c>
      <c r="C25" s="68" t="s">
        <v>2</v>
      </c>
      <c r="D25" s="68" t="s">
        <v>190</v>
      </c>
    </row>
    <row r="26" spans="1:4" ht="15.75" customHeight="1">
      <c r="A26" s="77">
        <v>22</v>
      </c>
      <c r="B26" s="24" t="s">
        <v>164</v>
      </c>
      <c r="C26" s="68" t="s">
        <v>2</v>
      </c>
      <c r="D26" s="69" t="s">
        <v>268</v>
      </c>
    </row>
    <row r="27" spans="1:4" ht="15.75" customHeight="1">
      <c r="A27" s="77">
        <v>23</v>
      </c>
      <c r="B27" s="24" t="s">
        <v>187</v>
      </c>
      <c r="C27" s="68" t="s">
        <v>2</v>
      </c>
      <c r="D27" s="69" t="s">
        <v>289</v>
      </c>
    </row>
    <row r="28" spans="1:4" ht="15.75" customHeight="1">
      <c r="A28" s="77">
        <v>24</v>
      </c>
      <c r="B28" s="24" t="s">
        <v>136</v>
      </c>
      <c r="C28" s="68" t="s">
        <v>2</v>
      </c>
      <c r="D28" s="69" t="s">
        <v>290</v>
      </c>
    </row>
    <row r="29" spans="1:4" ht="15.75" customHeight="1">
      <c r="A29" s="77">
        <v>25</v>
      </c>
      <c r="B29" s="24" t="s">
        <v>153</v>
      </c>
      <c r="C29" s="68" t="s">
        <v>3</v>
      </c>
      <c r="D29" s="69" t="s">
        <v>239</v>
      </c>
    </row>
    <row r="30" spans="1:4" ht="15.75" customHeight="1">
      <c r="A30" s="77">
        <v>26</v>
      </c>
      <c r="B30" s="24" t="s">
        <v>180</v>
      </c>
      <c r="C30" s="68" t="s">
        <v>47</v>
      </c>
      <c r="D30" s="69" t="s">
        <v>291</v>
      </c>
    </row>
    <row r="31" spans="1:4" ht="15.75" customHeight="1">
      <c r="A31" s="77">
        <v>27</v>
      </c>
      <c r="B31" s="24" t="s">
        <v>137</v>
      </c>
      <c r="C31" s="68" t="s">
        <v>163</v>
      </c>
      <c r="D31" s="69" t="s">
        <v>260</v>
      </c>
    </row>
    <row r="32" spans="1:4" ht="15.75" customHeight="1">
      <c r="A32" s="77">
        <v>28</v>
      </c>
      <c r="B32" s="24" t="s">
        <v>275</v>
      </c>
      <c r="C32" s="69" t="s">
        <v>45</v>
      </c>
      <c r="D32" s="69" t="s">
        <v>94</v>
      </c>
    </row>
    <row r="33" spans="1:4" ht="15.75" customHeight="1">
      <c r="A33" s="77">
        <v>29</v>
      </c>
      <c r="B33" s="24" t="s">
        <v>83</v>
      </c>
      <c r="C33" s="68" t="s">
        <v>3</v>
      </c>
      <c r="D33" s="69" t="s">
        <v>239</v>
      </c>
    </row>
    <row r="34" spans="1:4" ht="15.75" customHeight="1">
      <c r="A34" s="77">
        <v>30</v>
      </c>
      <c r="B34" s="24" t="s">
        <v>223</v>
      </c>
      <c r="C34" s="68" t="s">
        <v>3</v>
      </c>
      <c r="D34" s="69" t="s">
        <v>230</v>
      </c>
    </row>
    <row r="35" spans="1:4" ht="15.75" customHeight="1">
      <c r="A35" s="77">
        <v>31</v>
      </c>
      <c r="B35" s="24" t="s">
        <v>138</v>
      </c>
      <c r="C35" s="84" t="s">
        <v>2</v>
      </c>
      <c r="D35" s="84" t="s">
        <v>294</v>
      </c>
    </row>
    <row r="36" spans="1:4" ht="15.75" customHeight="1">
      <c r="A36" s="77">
        <v>32</v>
      </c>
      <c r="B36" s="24" t="s">
        <v>139</v>
      </c>
      <c r="C36" s="84" t="s">
        <v>2</v>
      </c>
      <c r="D36" s="84" t="s">
        <v>295</v>
      </c>
    </row>
    <row r="37" spans="1:4" ht="15.75" customHeight="1">
      <c r="A37" s="77">
        <v>33</v>
      </c>
      <c r="B37" s="24" t="s">
        <v>141</v>
      </c>
      <c r="C37" s="84" t="s">
        <v>6</v>
      </c>
      <c r="D37" s="84" t="s">
        <v>167</v>
      </c>
    </row>
    <row r="38" spans="1:4" ht="15.75" customHeight="1">
      <c r="A38" s="77">
        <v>34</v>
      </c>
      <c r="B38" s="24" t="s">
        <v>181</v>
      </c>
      <c r="C38" s="83" t="s">
        <v>5</v>
      </c>
      <c r="D38" s="84" t="s">
        <v>296</v>
      </c>
    </row>
    <row r="39" spans="1:4" ht="15.75" customHeight="1">
      <c r="A39" s="77">
        <v>35</v>
      </c>
      <c r="B39" s="24" t="s">
        <v>276</v>
      </c>
      <c r="C39" s="84" t="s">
        <v>2</v>
      </c>
      <c r="D39" s="84" t="s">
        <v>297</v>
      </c>
    </row>
    <row r="40" spans="1:4" ht="15.75" customHeight="1">
      <c r="A40" s="77">
        <v>36</v>
      </c>
      <c r="B40" s="24" t="s">
        <v>178</v>
      </c>
      <c r="C40" s="84" t="s">
        <v>2</v>
      </c>
      <c r="D40" s="83" t="s">
        <v>293</v>
      </c>
    </row>
    <row r="41" spans="1:4" ht="15.75" customHeight="1">
      <c r="A41" s="77">
        <v>37</v>
      </c>
      <c r="B41" s="24" t="s">
        <v>143</v>
      </c>
      <c r="C41" s="84" t="s">
        <v>6</v>
      </c>
      <c r="D41" s="84" t="s">
        <v>167</v>
      </c>
    </row>
    <row r="42" spans="1:4" ht="15.75" customHeight="1">
      <c r="A42" s="77">
        <v>38</v>
      </c>
      <c r="B42" s="24" t="s">
        <v>266</v>
      </c>
      <c r="C42" s="85" t="s">
        <v>45</v>
      </c>
      <c r="D42" s="85" t="s">
        <v>298</v>
      </c>
    </row>
    <row r="43" spans="1:4" ht="15.75" customHeight="1">
      <c r="A43" s="77">
        <v>39</v>
      </c>
      <c r="B43" s="24" t="s">
        <v>165</v>
      </c>
      <c r="C43" s="84" t="s">
        <v>2</v>
      </c>
      <c r="D43" s="83" t="s">
        <v>264</v>
      </c>
    </row>
    <row r="44" spans="1:4" ht="15.75" customHeight="1">
      <c r="A44" s="77">
        <v>40</v>
      </c>
      <c r="B44" s="24" t="s">
        <v>191</v>
      </c>
      <c r="C44" s="84" t="s">
        <v>2</v>
      </c>
      <c r="D44" s="84" t="s">
        <v>299</v>
      </c>
    </row>
    <row r="45" spans="1:4" ht="15.75" customHeight="1">
      <c r="A45" s="77">
        <v>41</v>
      </c>
      <c r="B45" s="24" t="s">
        <v>198</v>
      </c>
      <c r="C45" s="83" t="s">
        <v>5</v>
      </c>
      <c r="D45" s="84" t="s">
        <v>296</v>
      </c>
    </row>
    <row r="46" spans="1:4" ht="15.75" customHeight="1">
      <c r="A46" s="77">
        <v>42</v>
      </c>
      <c r="B46" s="24" t="s">
        <v>144</v>
      </c>
      <c r="C46" s="84" t="s">
        <v>6</v>
      </c>
      <c r="D46" s="84" t="s">
        <v>177</v>
      </c>
    </row>
    <row r="47" spans="1:4" ht="15.75" customHeight="1">
      <c r="A47" s="77">
        <v>43</v>
      </c>
      <c r="B47" s="24" t="s">
        <v>145</v>
      </c>
      <c r="C47" s="84" t="s">
        <v>2</v>
      </c>
      <c r="D47" s="84" t="s">
        <v>294</v>
      </c>
    </row>
    <row r="48" spans="1:4" ht="15.75" customHeight="1">
      <c r="A48" s="77">
        <v>44</v>
      </c>
      <c r="B48" s="24" t="s">
        <v>146</v>
      </c>
      <c r="C48" s="83" t="s">
        <v>5</v>
      </c>
      <c r="D48" s="84" t="s">
        <v>261</v>
      </c>
    </row>
    <row r="49" spans="1:4" ht="15.75" customHeight="1">
      <c r="A49" s="77">
        <v>45</v>
      </c>
      <c r="B49" s="24" t="s">
        <v>91</v>
      </c>
      <c r="C49" s="71" t="s">
        <v>5</v>
      </c>
      <c r="D49" s="71" t="s">
        <v>282</v>
      </c>
    </row>
    <row r="50" spans="1:4" ht="15.75" customHeight="1">
      <c r="A50" s="77">
        <v>46</v>
      </c>
      <c r="B50" s="24" t="s">
        <v>158</v>
      </c>
      <c r="C50" s="70" t="s">
        <v>2</v>
      </c>
      <c r="D50" s="71" t="s">
        <v>267</v>
      </c>
    </row>
    <row r="51" spans="1:4" ht="15.75" customHeight="1">
      <c r="A51" s="77">
        <v>47</v>
      </c>
      <c r="B51" s="24" t="s">
        <v>86</v>
      </c>
      <c r="C51" s="70" t="s">
        <v>2</v>
      </c>
      <c r="D51" s="71" t="s">
        <v>283</v>
      </c>
    </row>
    <row r="52" spans="1:4" ht="15.75" customHeight="1">
      <c r="A52" s="77">
        <v>48</v>
      </c>
      <c r="B52" s="24" t="s">
        <v>205</v>
      </c>
      <c r="C52" s="76" t="s">
        <v>6</v>
      </c>
      <c r="D52" s="72" t="s">
        <v>262</v>
      </c>
    </row>
    <row r="53" spans="1:4" ht="15.75" customHeight="1">
      <c r="A53" s="77">
        <v>49</v>
      </c>
      <c r="B53" s="24" t="s">
        <v>206</v>
      </c>
      <c r="C53" s="71" t="s">
        <v>5</v>
      </c>
      <c r="D53" s="71" t="s">
        <v>282</v>
      </c>
    </row>
    <row r="54" spans="1:4" ht="15.75" customHeight="1">
      <c r="A54" s="77">
        <v>50</v>
      </c>
      <c r="B54" s="24" t="s">
        <v>107</v>
      </c>
      <c r="C54" s="71" t="s">
        <v>5</v>
      </c>
      <c r="D54" s="71" t="s">
        <v>282</v>
      </c>
    </row>
    <row r="55" spans="1:4" ht="15.75" customHeight="1">
      <c r="A55" s="77">
        <v>51</v>
      </c>
      <c r="B55" s="24" t="s">
        <v>207</v>
      </c>
      <c r="C55" s="71" t="s">
        <v>5</v>
      </c>
      <c r="D55" s="71" t="s">
        <v>282</v>
      </c>
    </row>
    <row r="56" spans="1:4" ht="15.75" customHeight="1">
      <c r="A56" s="77">
        <v>52</v>
      </c>
      <c r="B56" s="24" t="s">
        <v>271</v>
      </c>
      <c r="C56" s="70" t="s">
        <v>2</v>
      </c>
      <c r="D56" s="71" t="s">
        <v>283</v>
      </c>
    </row>
    <row r="57" spans="1:4" ht="15.75" customHeight="1">
      <c r="A57" s="77">
        <v>53</v>
      </c>
      <c r="B57" s="24" t="s">
        <v>232</v>
      </c>
      <c r="C57" s="71" t="s">
        <v>5</v>
      </c>
      <c r="D57" s="71" t="s">
        <v>282</v>
      </c>
    </row>
    <row r="58" spans="1:4" ht="15.75" customHeight="1">
      <c r="A58" s="77">
        <v>54</v>
      </c>
      <c r="B58" s="24" t="s">
        <v>76</v>
      </c>
      <c r="C58" s="74" t="s">
        <v>45</v>
      </c>
      <c r="D58" s="73" t="s">
        <v>73</v>
      </c>
    </row>
    <row r="59" spans="1:4" ht="15.75" customHeight="1">
      <c r="A59" s="77">
        <v>55</v>
      </c>
      <c r="B59" s="24" t="s">
        <v>79</v>
      </c>
      <c r="C59" s="74" t="s">
        <v>45</v>
      </c>
      <c r="D59" s="73" t="s">
        <v>73</v>
      </c>
    </row>
    <row r="60" spans="1:4" ht="15.75" customHeight="1">
      <c r="A60" s="77">
        <v>56</v>
      </c>
      <c r="B60" s="24" t="s">
        <v>277</v>
      </c>
      <c r="C60" s="71" t="s">
        <v>5</v>
      </c>
      <c r="D60" s="71" t="s">
        <v>282</v>
      </c>
    </row>
    <row r="61" spans="1:4" ht="15.75" customHeight="1">
      <c r="A61" s="77">
        <v>57</v>
      </c>
      <c r="B61" s="24" t="s">
        <v>208</v>
      </c>
      <c r="C61" s="71" t="s">
        <v>5</v>
      </c>
      <c r="D61" s="71" t="s">
        <v>282</v>
      </c>
    </row>
    <row r="62" spans="1:4" ht="15.75" customHeight="1">
      <c r="A62" s="77">
        <v>58</v>
      </c>
      <c r="B62" s="24" t="s">
        <v>209</v>
      </c>
      <c r="C62" s="71" t="s">
        <v>5</v>
      </c>
      <c r="D62" s="71" t="s">
        <v>282</v>
      </c>
    </row>
    <row r="63" spans="1:4" ht="15.75" customHeight="1">
      <c r="A63" s="77">
        <v>59</v>
      </c>
      <c r="B63" s="24" t="s">
        <v>210</v>
      </c>
      <c r="C63" s="71" t="s">
        <v>5</v>
      </c>
      <c r="D63" s="71" t="s">
        <v>282</v>
      </c>
    </row>
    <row r="64" spans="1:4" ht="15.75" customHeight="1">
      <c r="A64" s="77">
        <v>60</v>
      </c>
      <c r="B64" s="24" t="s">
        <v>179</v>
      </c>
      <c r="C64" s="75" t="s">
        <v>193</v>
      </c>
      <c r="D64" s="75" t="s">
        <v>194</v>
      </c>
    </row>
    <row r="65" spans="1:4" ht="15.75" customHeight="1">
      <c r="A65" s="77">
        <v>61</v>
      </c>
      <c r="B65" s="24" t="s">
        <v>182</v>
      </c>
      <c r="C65" s="71" t="s">
        <v>5</v>
      </c>
      <c r="D65" s="71" t="s">
        <v>282</v>
      </c>
    </row>
    <row r="66" spans="1:4" ht="15.75" customHeight="1">
      <c r="A66" s="77">
        <v>62</v>
      </c>
      <c r="B66" s="24" t="s">
        <v>211</v>
      </c>
      <c r="C66" s="71" t="s">
        <v>5</v>
      </c>
      <c r="D66" s="71" t="s">
        <v>282</v>
      </c>
    </row>
    <row r="67" spans="1:4" ht="15.75" customHeight="1">
      <c r="A67" s="77">
        <v>63</v>
      </c>
      <c r="B67" s="24" t="s">
        <v>212</v>
      </c>
      <c r="C67" s="71" t="s">
        <v>5</v>
      </c>
      <c r="D67" s="71" t="s">
        <v>282</v>
      </c>
    </row>
    <row r="68" spans="1:4" ht="15.75" customHeight="1">
      <c r="A68" s="77">
        <v>64</v>
      </c>
      <c r="B68" s="24" t="s">
        <v>214</v>
      </c>
      <c r="C68" s="71" t="s">
        <v>5</v>
      </c>
      <c r="D68" s="71" t="s">
        <v>282</v>
      </c>
    </row>
    <row r="69" spans="1:4" ht="15.75" customHeight="1">
      <c r="A69" s="77">
        <v>65</v>
      </c>
      <c r="B69" s="24" t="s">
        <v>184</v>
      </c>
      <c r="C69" s="71" t="s">
        <v>5</v>
      </c>
      <c r="D69" s="71" t="s">
        <v>282</v>
      </c>
    </row>
    <row r="70" spans="1:4" ht="15.75" customHeight="1">
      <c r="A70" s="77">
        <v>66</v>
      </c>
      <c r="B70" s="24" t="s">
        <v>215</v>
      </c>
      <c r="C70" s="71" t="s">
        <v>5</v>
      </c>
      <c r="D70" s="71" t="s">
        <v>282</v>
      </c>
    </row>
    <row r="71" spans="1:4" ht="15.75" customHeight="1">
      <c r="A71" s="77">
        <v>67</v>
      </c>
      <c r="B71" s="24" t="s">
        <v>77</v>
      </c>
      <c r="C71" s="76" t="s">
        <v>6</v>
      </c>
      <c r="D71" s="72" t="s">
        <v>192</v>
      </c>
    </row>
    <row r="72" spans="1:4" ht="15.75" customHeight="1">
      <c r="A72" s="77">
        <v>68</v>
      </c>
      <c r="B72" s="24" t="s">
        <v>63</v>
      </c>
      <c r="C72" s="70" t="s">
        <v>2</v>
      </c>
      <c r="D72" s="71" t="s">
        <v>283</v>
      </c>
    </row>
    <row r="73" spans="1:4" ht="15.75" customHeight="1">
      <c r="A73" s="77">
        <v>69</v>
      </c>
      <c r="B73" s="24" t="s">
        <v>216</v>
      </c>
      <c r="C73" s="71" t="s">
        <v>5</v>
      </c>
      <c r="D73" s="71" t="s">
        <v>282</v>
      </c>
    </row>
    <row r="74" spans="1:4" ht="15.75" customHeight="1">
      <c r="A74" s="77">
        <v>70</v>
      </c>
      <c r="B74" s="24" t="s">
        <v>234</v>
      </c>
      <c r="C74" s="70" t="s">
        <v>2</v>
      </c>
      <c r="D74" s="71" t="s">
        <v>283</v>
      </c>
    </row>
    <row r="75" spans="1:4" ht="15.75" customHeight="1">
      <c r="A75" s="77">
        <v>71</v>
      </c>
      <c r="B75" s="24" t="s">
        <v>201</v>
      </c>
      <c r="C75" s="71" t="s">
        <v>5</v>
      </c>
      <c r="D75" s="71" t="s">
        <v>282</v>
      </c>
    </row>
    <row r="76" spans="1:4" ht="15.75" customHeight="1">
      <c r="A76" s="77">
        <v>72</v>
      </c>
      <c r="B76" s="24" t="s">
        <v>278</v>
      </c>
      <c r="C76" s="71" t="s">
        <v>5</v>
      </c>
      <c r="D76" s="71" t="s">
        <v>282</v>
      </c>
    </row>
    <row r="77" spans="1:4" ht="15.75" customHeight="1">
      <c r="A77" s="77">
        <v>73</v>
      </c>
      <c r="B77" s="24" t="s">
        <v>227</v>
      </c>
      <c r="C77" s="71" t="s">
        <v>5</v>
      </c>
      <c r="D77" s="71" t="s">
        <v>282</v>
      </c>
    </row>
    <row r="78" spans="1:4" ht="15.75" customHeight="1">
      <c r="A78" s="77">
        <v>74</v>
      </c>
      <c r="B78" s="24" t="s">
        <v>218</v>
      </c>
      <c r="C78" s="71" t="s">
        <v>5</v>
      </c>
      <c r="D78" s="71" t="s">
        <v>282</v>
      </c>
    </row>
    <row r="79" spans="1:4" ht="15.75" customHeight="1">
      <c r="A79" s="77">
        <v>75</v>
      </c>
      <c r="B79" s="24" t="s">
        <v>220</v>
      </c>
      <c r="C79" s="70" t="s">
        <v>2</v>
      </c>
      <c r="D79" s="71" t="s">
        <v>283</v>
      </c>
    </row>
    <row r="80" spans="1:4" ht="15.75" customHeight="1">
      <c r="A80" s="77">
        <v>76</v>
      </c>
      <c r="B80" s="24" t="s">
        <v>71</v>
      </c>
      <c r="C80" s="65" t="s">
        <v>5</v>
      </c>
      <c r="D80" s="65" t="s">
        <v>281</v>
      </c>
    </row>
    <row r="81" spans="1:4" ht="15.75" customHeight="1">
      <c r="A81" s="77">
        <v>77</v>
      </c>
      <c r="B81" s="24" t="s">
        <v>131</v>
      </c>
      <c r="C81" s="65" t="s">
        <v>5</v>
      </c>
      <c r="D81" s="66" t="s">
        <v>259</v>
      </c>
    </row>
    <row r="82" spans="1:4" ht="15.75" customHeight="1">
      <c r="A82" s="77">
        <v>78</v>
      </c>
      <c r="B82" s="24" t="s">
        <v>174</v>
      </c>
      <c r="C82" s="65" t="s">
        <v>5</v>
      </c>
      <c r="D82" s="65" t="s">
        <v>281</v>
      </c>
    </row>
    <row r="83" spans="1:4" ht="15.75" customHeight="1">
      <c r="A83" s="77">
        <v>79</v>
      </c>
      <c r="B83" s="24" t="s">
        <v>279</v>
      </c>
      <c r="C83" s="67" t="s">
        <v>3</v>
      </c>
      <c r="D83" s="67" t="s">
        <v>285</v>
      </c>
    </row>
    <row r="84" spans="1:4" ht="15.75" customHeight="1">
      <c r="A84" s="77">
        <v>80</v>
      </c>
      <c r="B84" s="24" t="s">
        <v>130</v>
      </c>
      <c r="C84" s="80" t="s">
        <v>6</v>
      </c>
      <c r="D84" s="78" t="s">
        <v>192</v>
      </c>
    </row>
    <row r="85" spans="1:4" ht="15.75" customHeight="1">
      <c r="A85" s="77">
        <v>81</v>
      </c>
      <c r="B85" s="24" t="s">
        <v>233</v>
      </c>
      <c r="C85" s="79" t="s">
        <v>193</v>
      </c>
      <c r="D85" s="79" t="s">
        <v>236</v>
      </c>
    </row>
    <row r="86" spans="1:4" ht="15.75" customHeight="1">
      <c r="A86" s="77">
        <v>82</v>
      </c>
      <c r="B86" s="24" t="s">
        <v>93</v>
      </c>
      <c r="C86" s="80" t="s">
        <v>6</v>
      </c>
      <c r="D86" s="78" t="s">
        <v>262</v>
      </c>
    </row>
    <row r="87" spans="1:4" ht="15.75" customHeight="1">
      <c r="A87" s="77">
        <v>83</v>
      </c>
      <c r="B87" s="24" t="s">
        <v>95</v>
      </c>
      <c r="C87" s="80" t="s">
        <v>6</v>
      </c>
      <c r="D87" s="78" t="s">
        <v>192</v>
      </c>
    </row>
    <row r="88" spans="1:4">
      <c r="A88" s="63"/>
      <c r="B88" s="63"/>
      <c r="C88" s="63"/>
      <c r="D88" s="59"/>
    </row>
    <row r="89" spans="1:4" ht="18.75">
      <c r="A89" s="63"/>
      <c r="B89" s="63"/>
      <c r="C89" s="61">
        <v>83</v>
      </c>
      <c r="D89" s="60" t="s">
        <v>161</v>
      </c>
    </row>
    <row r="90" spans="1:4" ht="18.75">
      <c r="A90" s="63"/>
      <c r="B90" s="63"/>
      <c r="C90" s="62">
        <f>COUNTIF(C4:C87, "PUR")</f>
        <v>4</v>
      </c>
      <c r="D90" s="60" t="s">
        <v>162</v>
      </c>
    </row>
    <row r="91" spans="1:4" ht="18.75">
      <c r="A91" s="63"/>
      <c r="B91" s="63"/>
      <c r="C91" s="62">
        <f>COUNTIF(C4:C87,"WR")</f>
        <v>20</v>
      </c>
      <c r="D91" s="60" t="s">
        <v>160</v>
      </c>
    </row>
    <row r="92" spans="1:4">
      <c r="A92" s="63"/>
      <c r="B92" s="63"/>
      <c r="C92" s="62">
        <f>COUNTIF(C4:C87,"wekala")</f>
        <v>2</v>
      </c>
      <c r="D92" s="63"/>
    </row>
    <row r="93" spans="1:4">
      <c r="A93" s="63"/>
      <c r="B93" s="63"/>
      <c r="C93" s="62">
        <f>COUNTIF(C4:C87, "OPR")</f>
        <v>38</v>
      </c>
      <c r="D93" s="63"/>
    </row>
    <row r="94" spans="1:4">
      <c r="A94" s="63"/>
      <c r="B94" s="63"/>
      <c r="C94" s="62">
        <f>COUNTIF(C4:C87,"HR")</f>
        <v>8</v>
      </c>
      <c r="D94" s="63"/>
    </row>
    <row r="95" spans="1:4">
      <c r="A95" s="63"/>
      <c r="B95" s="63"/>
      <c r="C95" s="62">
        <v>16</v>
      </c>
      <c r="D95" s="63"/>
    </row>
    <row r="96" spans="1:4" ht="18.75">
      <c r="A96" s="63"/>
      <c r="B96" s="63"/>
      <c r="C96" s="25">
        <f>SUM(C90:C95)</f>
        <v>88</v>
      </c>
      <c r="D96" s="63"/>
    </row>
    <row r="97" spans="1:4">
      <c r="A97" s="63"/>
      <c r="B97" s="63"/>
      <c r="C97" s="63"/>
      <c r="D97" s="63"/>
    </row>
    <row r="98" spans="1:4">
      <c r="A98" s="63"/>
      <c r="B98" s="63"/>
      <c r="C98" s="63"/>
      <c r="D98" s="63"/>
    </row>
    <row r="99" spans="1:4">
      <c r="A99" s="63"/>
      <c r="B99" s="63"/>
      <c r="C99" s="63"/>
      <c r="D99" s="63"/>
    </row>
    <row r="100" spans="1:4">
      <c r="A100" s="59"/>
      <c r="B100" s="59"/>
      <c r="C100" s="63"/>
      <c r="D100" s="63"/>
    </row>
    <row r="101" spans="1:4">
      <c r="A101" s="59"/>
      <c r="B101" s="59"/>
      <c r="C101" s="63"/>
      <c r="D101" s="63"/>
    </row>
    <row r="102" spans="1:4">
      <c r="A102" s="59"/>
      <c r="B102" s="59"/>
      <c r="C102" s="63"/>
      <c r="D102" s="63"/>
    </row>
    <row r="103" spans="1:4">
      <c r="A103" s="59"/>
      <c r="B103" s="59"/>
      <c r="C103" s="59"/>
      <c r="D103" s="59"/>
    </row>
  </sheetData>
  <autoFilter ref="A4:D87">
    <filterColumn colId="2"/>
  </autoFilter>
  <mergeCells count="3">
    <mergeCell ref="A1:D1"/>
    <mergeCell ref="A2:D2"/>
    <mergeCell ref="A3:D3"/>
  </mergeCells>
  <pageMargins left="0.25" right="0.25" top="0.75" bottom="0.75" header="0.3" footer="0.3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3"/>
  <sheetViews>
    <sheetView topLeftCell="A4" zoomScale="90" zoomScaleNormal="90" workbookViewId="0">
      <selection activeCell="B4" sqref="B4:D4"/>
    </sheetView>
  </sheetViews>
  <sheetFormatPr defaultRowHeight="15"/>
  <cols>
    <col min="1" max="1" width="3.28515625" bestFit="1" customWidth="1"/>
    <col min="2" max="2" width="26.85546875" bestFit="1" customWidth="1"/>
    <col min="3" max="3" width="7.85546875" bestFit="1" customWidth="1"/>
    <col min="4" max="4" width="52.7109375" bestFit="1" customWidth="1"/>
  </cols>
  <sheetData>
    <row r="1" spans="1:4">
      <c r="A1" s="266" t="s">
        <v>20</v>
      </c>
      <c r="B1" s="266"/>
      <c r="C1" s="266"/>
      <c r="D1" s="266"/>
    </row>
    <row r="2" spans="1:4">
      <c r="A2" s="266" t="s">
        <v>19</v>
      </c>
      <c r="B2" s="266"/>
      <c r="C2" s="266"/>
      <c r="D2" s="266"/>
    </row>
    <row r="3" spans="1:4">
      <c r="A3" s="266" t="s">
        <v>280</v>
      </c>
      <c r="B3" s="266"/>
      <c r="C3" s="266"/>
      <c r="D3" s="266"/>
    </row>
    <row r="4" spans="1:4" ht="15.75" customHeight="1">
      <c r="A4" s="64" t="s">
        <v>12</v>
      </c>
      <c r="B4" s="156" t="s">
        <v>367</v>
      </c>
      <c r="C4" s="157" t="s">
        <v>366</v>
      </c>
      <c r="D4" s="255" t="s">
        <v>369</v>
      </c>
    </row>
    <row r="5" spans="1:4" ht="15.75" customHeight="1">
      <c r="A5" s="64">
        <v>1</v>
      </c>
      <c r="B5" s="24" t="s">
        <v>98</v>
      </c>
      <c r="C5" s="216" t="s">
        <v>45</v>
      </c>
      <c r="D5" s="219" t="s">
        <v>340</v>
      </c>
    </row>
    <row r="6" spans="1:4" ht="15.75" customHeight="1">
      <c r="A6" s="64">
        <v>2</v>
      </c>
      <c r="B6" s="24" t="s">
        <v>168</v>
      </c>
      <c r="C6" s="216" t="s">
        <v>5</v>
      </c>
      <c r="D6" s="218" t="s">
        <v>338</v>
      </c>
    </row>
    <row r="7" spans="1:4" ht="15.75" customHeight="1">
      <c r="A7" s="103">
        <v>3</v>
      </c>
      <c r="B7" s="24" t="s">
        <v>169</v>
      </c>
      <c r="C7" s="216" t="s">
        <v>5</v>
      </c>
      <c r="D7" s="218" t="s">
        <v>338</v>
      </c>
    </row>
    <row r="8" spans="1:4" ht="15.75" customHeight="1">
      <c r="A8" s="103">
        <v>4</v>
      </c>
      <c r="B8" s="24" t="s">
        <v>81</v>
      </c>
      <c r="C8" s="216" t="s">
        <v>5</v>
      </c>
      <c r="D8" s="217" t="s">
        <v>343</v>
      </c>
    </row>
    <row r="9" spans="1:4" ht="15.75" customHeight="1">
      <c r="A9" s="103">
        <v>5</v>
      </c>
      <c r="B9" s="24" t="s">
        <v>66</v>
      </c>
      <c r="C9" s="216" t="s">
        <v>5</v>
      </c>
      <c r="D9" s="217" t="s">
        <v>175</v>
      </c>
    </row>
    <row r="10" spans="1:4" ht="15.75" customHeight="1">
      <c r="A10" s="103">
        <v>6</v>
      </c>
      <c r="B10" s="24" t="s">
        <v>170</v>
      </c>
      <c r="C10" s="216" t="s">
        <v>5</v>
      </c>
      <c r="D10" s="217" t="s">
        <v>175</v>
      </c>
    </row>
    <row r="11" spans="1:4" ht="15.75" customHeight="1">
      <c r="A11" s="103">
        <v>7</v>
      </c>
      <c r="B11" s="24" t="s">
        <v>61</v>
      </c>
      <c r="C11" s="216" t="s">
        <v>163</v>
      </c>
      <c r="D11" s="218" t="s">
        <v>156</v>
      </c>
    </row>
    <row r="12" spans="1:4" ht="15.75" customHeight="1">
      <c r="A12" s="103">
        <v>8</v>
      </c>
      <c r="B12" s="24" t="s">
        <v>64</v>
      </c>
      <c r="C12" s="216" t="s">
        <v>2</v>
      </c>
      <c r="D12" s="216" t="s">
        <v>341</v>
      </c>
    </row>
    <row r="13" spans="1:4" ht="15.75" customHeight="1">
      <c r="A13" s="103">
        <v>9</v>
      </c>
      <c r="B13" s="24" t="s">
        <v>62</v>
      </c>
      <c r="C13" s="216" t="s">
        <v>2</v>
      </c>
      <c r="D13" s="217" t="s">
        <v>339</v>
      </c>
    </row>
    <row r="14" spans="1:4" ht="15.75" customHeight="1">
      <c r="A14" s="103">
        <v>10</v>
      </c>
      <c r="B14" s="24" t="s">
        <v>222</v>
      </c>
      <c r="C14" s="101" t="s">
        <v>2</v>
      </c>
      <c r="D14" s="101" t="s">
        <v>74</v>
      </c>
    </row>
    <row r="15" spans="1:4" ht="15.75" customHeight="1">
      <c r="A15" s="103">
        <v>11</v>
      </c>
      <c r="B15" s="24" t="s">
        <v>133</v>
      </c>
      <c r="C15" s="101" t="s">
        <v>47</v>
      </c>
      <c r="D15" s="102" t="s">
        <v>238</v>
      </c>
    </row>
    <row r="16" spans="1:4" ht="15.75" customHeight="1">
      <c r="A16" s="103">
        <v>12</v>
      </c>
      <c r="B16" s="24" t="s">
        <v>129</v>
      </c>
      <c r="C16" s="101" t="s">
        <v>2</v>
      </c>
      <c r="D16" s="102" t="s">
        <v>287</v>
      </c>
    </row>
    <row r="17" spans="1:4" ht="15.75" customHeight="1">
      <c r="A17" s="103">
        <v>13</v>
      </c>
      <c r="B17" s="24" t="s">
        <v>134</v>
      </c>
      <c r="C17" s="101" t="s">
        <v>47</v>
      </c>
      <c r="D17" s="102" t="s">
        <v>238</v>
      </c>
    </row>
    <row r="18" spans="1:4" ht="15.75" customHeight="1">
      <c r="A18" s="103">
        <v>14</v>
      </c>
      <c r="B18" s="24" t="s">
        <v>36</v>
      </c>
      <c r="C18" s="101" t="s">
        <v>47</v>
      </c>
      <c r="D18" s="102" t="s">
        <v>288</v>
      </c>
    </row>
    <row r="19" spans="1:4" ht="15.75" customHeight="1">
      <c r="A19" s="103">
        <v>15</v>
      </c>
      <c r="B19" s="24" t="s">
        <v>85</v>
      </c>
      <c r="C19" s="101" t="s">
        <v>2</v>
      </c>
      <c r="D19" s="102" t="s">
        <v>190</v>
      </c>
    </row>
    <row r="20" spans="1:4" ht="15.75" customHeight="1">
      <c r="A20" s="103">
        <v>16</v>
      </c>
      <c r="B20" s="24" t="s">
        <v>164</v>
      </c>
      <c r="C20" s="101" t="s">
        <v>2</v>
      </c>
      <c r="D20" s="102" t="s">
        <v>268</v>
      </c>
    </row>
    <row r="21" spans="1:4" ht="15.75" customHeight="1">
      <c r="A21" s="103">
        <v>17</v>
      </c>
      <c r="B21" s="24" t="s">
        <v>136</v>
      </c>
      <c r="C21" s="101" t="s">
        <v>2</v>
      </c>
      <c r="D21" s="102" t="s">
        <v>290</v>
      </c>
    </row>
    <row r="22" spans="1:4" ht="15.75" customHeight="1">
      <c r="A22" s="103">
        <v>18</v>
      </c>
      <c r="B22" s="24" t="s">
        <v>152</v>
      </c>
      <c r="C22" s="101" t="s">
        <v>2</v>
      </c>
      <c r="D22" s="102" t="s">
        <v>74</v>
      </c>
    </row>
    <row r="23" spans="1:4" ht="15.75" customHeight="1">
      <c r="A23" s="103">
        <v>19</v>
      </c>
      <c r="B23" s="24" t="s">
        <v>153</v>
      </c>
      <c r="C23" s="101" t="s">
        <v>3</v>
      </c>
      <c r="D23" s="102" t="s">
        <v>239</v>
      </c>
    </row>
    <row r="24" spans="1:4" ht="15.75" customHeight="1">
      <c r="A24" s="103">
        <v>20</v>
      </c>
      <c r="B24" s="24" t="s">
        <v>180</v>
      </c>
      <c r="C24" s="101" t="s">
        <v>47</v>
      </c>
      <c r="D24" s="102" t="s">
        <v>291</v>
      </c>
    </row>
    <row r="25" spans="1:4" ht="15.75" customHeight="1">
      <c r="A25" s="103">
        <v>21</v>
      </c>
      <c r="B25" s="24" t="s">
        <v>137</v>
      </c>
      <c r="C25" s="101" t="s">
        <v>163</v>
      </c>
      <c r="D25" s="102" t="s">
        <v>260</v>
      </c>
    </row>
    <row r="26" spans="1:4" ht="15.75" customHeight="1">
      <c r="A26" s="103">
        <v>22</v>
      </c>
      <c r="B26" s="24" t="s">
        <v>83</v>
      </c>
      <c r="C26" s="101" t="s">
        <v>3</v>
      </c>
      <c r="D26" s="102" t="s">
        <v>239</v>
      </c>
    </row>
    <row r="27" spans="1:4" ht="15.75" customHeight="1">
      <c r="A27" s="103">
        <v>23</v>
      </c>
      <c r="B27" s="24" t="s">
        <v>223</v>
      </c>
      <c r="C27" s="101" t="s">
        <v>3</v>
      </c>
      <c r="D27" s="102" t="s">
        <v>230</v>
      </c>
    </row>
    <row r="28" spans="1:4" ht="15.75" customHeight="1">
      <c r="A28" s="103">
        <v>24</v>
      </c>
      <c r="B28" s="24" t="s">
        <v>141</v>
      </c>
      <c r="C28" s="82" t="s">
        <v>6</v>
      </c>
      <c r="D28" s="82" t="s">
        <v>167</v>
      </c>
    </row>
    <row r="29" spans="1:4" ht="15.75" customHeight="1">
      <c r="A29" s="103">
        <v>25</v>
      </c>
      <c r="B29" s="24" t="s">
        <v>224</v>
      </c>
      <c r="C29" s="82" t="s">
        <v>2</v>
      </c>
      <c r="D29" s="82" t="s">
        <v>292</v>
      </c>
    </row>
    <row r="30" spans="1:4" ht="15.75" customHeight="1">
      <c r="A30" s="103">
        <v>26</v>
      </c>
      <c r="B30" s="24" t="s">
        <v>178</v>
      </c>
      <c r="C30" s="82" t="s">
        <v>2</v>
      </c>
      <c r="D30" s="81" t="s">
        <v>293</v>
      </c>
    </row>
    <row r="31" spans="1:4" ht="15.75" customHeight="1">
      <c r="A31" s="103">
        <v>27</v>
      </c>
      <c r="B31" s="24" t="s">
        <v>143</v>
      </c>
      <c r="C31" s="82" t="s">
        <v>6</v>
      </c>
      <c r="D31" s="82" t="s">
        <v>167</v>
      </c>
    </row>
    <row r="32" spans="1:4" ht="15.75" customHeight="1">
      <c r="A32" s="103">
        <v>28</v>
      </c>
      <c r="B32" s="24" t="s">
        <v>165</v>
      </c>
      <c r="C32" s="82" t="s">
        <v>2</v>
      </c>
      <c r="D32" s="81" t="s">
        <v>264</v>
      </c>
    </row>
    <row r="33" spans="1:4" ht="15.75" customHeight="1">
      <c r="A33" s="103">
        <v>29</v>
      </c>
      <c r="B33" s="24" t="s">
        <v>144</v>
      </c>
      <c r="C33" s="82" t="s">
        <v>6</v>
      </c>
      <c r="D33" s="82" t="s">
        <v>177</v>
      </c>
    </row>
    <row r="34" spans="1:4" ht="15.75" customHeight="1">
      <c r="A34" s="103">
        <v>30</v>
      </c>
      <c r="B34" s="24" t="s">
        <v>145</v>
      </c>
      <c r="C34" s="82" t="s">
        <v>2</v>
      </c>
      <c r="D34" s="82" t="s">
        <v>294</v>
      </c>
    </row>
    <row r="35" spans="1:4" ht="15.75" customHeight="1">
      <c r="A35" s="103">
        <v>31</v>
      </c>
      <c r="B35" s="24" t="s">
        <v>146</v>
      </c>
      <c r="C35" s="81" t="s">
        <v>5</v>
      </c>
      <c r="D35" s="82" t="s">
        <v>261</v>
      </c>
    </row>
    <row r="36" spans="1:4" ht="15.75" customHeight="1">
      <c r="A36" s="103">
        <v>32</v>
      </c>
      <c r="B36" s="24" t="s">
        <v>158</v>
      </c>
      <c r="C36" s="86" t="s">
        <v>2</v>
      </c>
      <c r="D36" s="87" t="s">
        <v>267</v>
      </c>
    </row>
    <row r="37" spans="1:4" ht="15.75" customHeight="1">
      <c r="A37" s="103">
        <v>33</v>
      </c>
      <c r="B37" s="24" t="s">
        <v>86</v>
      </c>
      <c r="C37" s="86" t="s">
        <v>2</v>
      </c>
      <c r="D37" s="87" t="s">
        <v>283</v>
      </c>
    </row>
    <row r="38" spans="1:4" ht="15.75" customHeight="1">
      <c r="A38" s="103">
        <v>34</v>
      </c>
      <c r="B38" s="24" t="s">
        <v>205</v>
      </c>
      <c r="C38" s="92" t="s">
        <v>6</v>
      </c>
      <c r="D38" s="88" t="s">
        <v>262</v>
      </c>
    </row>
    <row r="39" spans="1:4" ht="15.75" customHeight="1">
      <c r="A39" s="103">
        <v>35</v>
      </c>
      <c r="B39" s="24" t="s">
        <v>271</v>
      </c>
      <c r="C39" s="86" t="s">
        <v>2</v>
      </c>
      <c r="D39" s="87" t="s">
        <v>283</v>
      </c>
    </row>
    <row r="40" spans="1:4" ht="15.75" customHeight="1">
      <c r="A40" s="103">
        <v>36</v>
      </c>
      <c r="B40" s="24" t="s">
        <v>76</v>
      </c>
      <c r="C40" s="90" t="s">
        <v>45</v>
      </c>
      <c r="D40" s="89" t="s">
        <v>73</v>
      </c>
    </row>
    <row r="41" spans="1:4" ht="15.75" customHeight="1">
      <c r="A41" s="103">
        <v>37</v>
      </c>
      <c r="B41" s="24" t="s">
        <v>79</v>
      </c>
      <c r="C41" s="90" t="s">
        <v>45</v>
      </c>
      <c r="D41" s="89" t="s">
        <v>73</v>
      </c>
    </row>
    <row r="42" spans="1:4" ht="15.75" customHeight="1">
      <c r="A42" s="103">
        <v>38</v>
      </c>
      <c r="B42" s="24" t="s">
        <v>179</v>
      </c>
      <c r="C42" s="91" t="s">
        <v>193</v>
      </c>
      <c r="D42" s="91" t="s">
        <v>194</v>
      </c>
    </row>
    <row r="43" spans="1:4" ht="15.75" customHeight="1">
      <c r="A43" s="103">
        <v>39</v>
      </c>
      <c r="B43" s="24" t="s">
        <v>213</v>
      </c>
      <c r="C43" s="87" t="s">
        <v>5</v>
      </c>
      <c r="D43" s="87" t="s">
        <v>282</v>
      </c>
    </row>
    <row r="44" spans="1:4" ht="15.75" customHeight="1">
      <c r="A44" s="103">
        <v>40</v>
      </c>
      <c r="B44" s="24" t="s">
        <v>77</v>
      </c>
      <c r="C44" s="92" t="s">
        <v>6</v>
      </c>
      <c r="D44" s="88" t="s">
        <v>192</v>
      </c>
    </row>
    <row r="45" spans="1:4" ht="15.75" customHeight="1">
      <c r="A45" s="103">
        <v>41</v>
      </c>
      <c r="B45" s="24" t="s">
        <v>63</v>
      </c>
      <c r="C45" s="86" t="s">
        <v>2</v>
      </c>
      <c r="D45" s="87" t="s">
        <v>283</v>
      </c>
    </row>
    <row r="46" spans="1:4" ht="15.75" customHeight="1">
      <c r="A46" s="103">
        <v>42</v>
      </c>
      <c r="B46" s="24" t="s">
        <v>234</v>
      </c>
      <c r="C46" s="86" t="s">
        <v>2</v>
      </c>
      <c r="D46" s="87" t="s">
        <v>283</v>
      </c>
    </row>
    <row r="47" spans="1:4" ht="15.75" customHeight="1">
      <c r="A47" s="103">
        <v>43</v>
      </c>
      <c r="B47" s="24" t="s">
        <v>217</v>
      </c>
      <c r="C47" s="86" t="s">
        <v>2</v>
      </c>
      <c r="D47" s="87" t="s">
        <v>284</v>
      </c>
    </row>
    <row r="48" spans="1:4" ht="15.75" customHeight="1">
      <c r="A48" s="103">
        <v>44</v>
      </c>
      <c r="B48" s="24" t="s">
        <v>219</v>
      </c>
      <c r="C48" s="87" t="s">
        <v>5</v>
      </c>
      <c r="D48" s="87" t="s">
        <v>282</v>
      </c>
    </row>
    <row r="49" spans="1:4" ht="15.75" customHeight="1">
      <c r="A49" s="103">
        <v>45</v>
      </c>
      <c r="B49" s="24" t="s">
        <v>71</v>
      </c>
      <c r="C49" s="98" t="s">
        <v>5</v>
      </c>
      <c r="D49" s="98" t="s">
        <v>281</v>
      </c>
    </row>
    <row r="50" spans="1:4" ht="15.75" customHeight="1">
      <c r="A50" s="103">
        <v>46</v>
      </c>
      <c r="B50" s="24" t="s">
        <v>131</v>
      </c>
      <c r="C50" s="98" t="s">
        <v>5</v>
      </c>
      <c r="D50" s="99" t="s">
        <v>259</v>
      </c>
    </row>
    <row r="51" spans="1:4" ht="15.75" customHeight="1">
      <c r="A51" s="103">
        <v>47</v>
      </c>
      <c r="B51" s="24" t="s">
        <v>174</v>
      </c>
      <c r="C51" s="98" t="s">
        <v>5</v>
      </c>
      <c r="D51" s="98" t="s">
        <v>281</v>
      </c>
    </row>
    <row r="52" spans="1:4" ht="15.75" customHeight="1">
      <c r="A52" s="103">
        <v>48</v>
      </c>
      <c r="B52" s="24" t="s">
        <v>279</v>
      </c>
      <c r="C52" s="100" t="s">
        <v>3</v>
      </c>
      <c r="D52" s="100" t="s">
        <v>285</v>
      </c>
    </row>
    <row r="53" spans="1:4" ht="15.75" customHeight="1">
      <c r="A53" s="103">
        <v>49</v>
      </c>
      <c r="B53" s="24" t="s">
        <v>130</v>
      </c>
      <c r="C53" s="97" t="s">
        <v>6</v>
      </c>
      <c r="D53" s="95" t="s">
        <v>192</v>
      </c>
    </row>
    <row r="54" spans="1:4" ht="15.75" customHeight="1">
      <c r="A54" s="103">
        <v>50</v>
      </c>
      <c r="B54" s="24" t="s">
        <v>233</v>
      </c>
      <c r="C54" s="96" t="s">
        <v>193</v>
      </c>
      <c r="D54" s="96" t="s">
        <v>236</v>
      </c>
    </row>
    <row r="55" spans="1:4" ht="15.75" customHeight="1">
      <c r="A55" s="103">
        <v>51</v>
      </c>
      <c r="B55" s="24" t="s">
        <v>92</v>
      </c>
      <c r="C55" s="93" t="s">
        <v>2</v>
      </c>
      <c r="D55" s="94" t="s">
        <v>284</v>
      </c>
    </row>
    <row r="56" spans="1:4" ht="15.75" customHeight="1">
      <c r="A56" s="103">
        <v>52</v>
      </c>
      <c r="B56" s="24" t="s">
        <v>93</v>
      </c>
      <c r="C56" s="97" t="s">
        <v>6</v>
      </c>
      <c r="D56" s="95" t="s">
        <v>262</v>
      </c>
    </row>
    <row r="57" spans="1:4" ht="15.75" customHeight="1">
      <c r="A57" s="103">
        <v>53</v>
      </c>
      <c r="B57" s="24" t="s">
        <v>95</v>
      </c>
      <c r="C57" s="97" t="s">
        <v>6</v>
      </c>
      <c r="D57" s="95" t="s">
        <v>192</v>
      </c>
    </row>
    <row r="58" spans="1:4">
      <c r="A58" s="63"/>
      <c r="B58" s="63"/>
      <c r="C58" s="63"/>
      <c r="D58" s="59"/>
    </row>
    <row r="59" spans="1:4" ht="18.75">
      <c r="A59" s="63"/>
      <c r="B59" s="63"/>
      <c r="C59" s="61">
        <v>53</v>
      </c>
      <c r="D59" s="60" t="s">
        <v>161</v>
      </c>
    </row>
    <row r="60" spans="1:4" ht="18.75">
      <c r="A60" s="63"/>
      <c r="B60" s="63"/>
      <c r="C60" s="62">
        <f>COUNTIF(C4:C57, "PUR")</f>
        <v>4</v>
      </c>
      <c r="D60" s="60" t="s">
        <v>162</v>
      </c>
    </row>
    <row r="61" spans="1:4" ht="18.75">
      <c r="A61" s="63"/>
      <c r="B61" s="63"/>
      <c r="C61" s="62">
        <f>COUNTIF(C4:C57,"WR")</f>
        <v>19</v>
      </c>
      <c r="D61" s="60" t="s">
        <v>160</v>
      </c>
    </row>
    <row r="62" spans="1:4">
      <c r="A62" s="63"/>
      <c r="B62" s="63"/>
      <c r="C62" s="62">
        <f>COUNTIF(C4:C57,"wekala")</f>
        <v>2</v>
      </c>
      <c r="D62" s="63"/>
    </row>
    <row r="63" spans="1:4">
      <c r="A63" s="63"/>
      <c r="B63" s="63"/>
      <c r="C63" s="62">
        <f>COUNTIF(C4:C57, "OPR")</f>
        <v>11</v>
      </c>
      <c r="D63" s="63"/>
    </row>
    <row r="64" spans="1:4">
      <c r="A64" s="63"/>
      <c r="B64" s="63"/>
      <c r="C64" s="62">
        <f>COUNTIF(C4:C57,"HR")</f>
        <v>8</v>
      </c>
      <c r="D64" s="63"/>
    </row>
    <row r="65" spans="1:4">
      <c r="A65" s="63"/>
      <c r="B65" s="63"/>
      <c r="C65" s="62">
        <v>16</v>
      </c>
      <c r="D65" s="63"/>
    </row>
    <row r="66" spans="1:4" ht="18.75">
      <c r="A66" s="63"/>
      <c r="B66" s="63"/>
      <c r="C66" s="25">
        <f>SUM(C60:C65)</f>
        <v>60</v>
      </c>
      <c r="D66" s="63"/>
    </row>
    <row r="67" spans="1:4">
      <c r="A67" s="63"/>
      <c r="B67" s="63"/>
      <c r="C67" s="63"/>
      <c r="D67" s="63"/>
    </row>
    <row r="68" spans="1:4">
      <c r="A68" s="63"/>
      <c r="B68" s="63"/>
      <c r="C68" s="63"/>
      <c r="D68" s="63"/>
    </row>
    <row r="69" spans="1:4">
      <c r="A69" s="63"/>
      <c r="B69" s="63"/>
      <c r="C69" s="63"/>
      <c r="D69" s="63"/>
    </row>
    <row r="70" spans="1:4">
      <c r="A70" s="59"/>
      <c r="B70" s="59"/>
      <c r="C70" s="63"/>
      <c r="D70" s="63"/>
    </row>
    <row r="71" spans="1:4">
      <c r="A71" s="59"/>
      <c r="B71" s="59"/>
      <c r="C71" s="63"/>
      <c r="D71" s="63"/>
    </row>
    <row r="72" spans="1:4">
      <c r="A72" s="59"/>
      <c r="B72" s="59"/>
      <c r="C72" s="63"/>
      <c r="D72" s="63"/>
    </row>
    <row r="73" spans="1:4">
      <c r="A73" s="59"/>
      <c r="B73" s="59"/>
      <c r="C73" s="59"/>
      <c r="D73" s="59"/>
    </row>
  </sheetData>
  <autoFilter ref="A4:D57">
    <filterColumn colId="2"/>
  </autoFilter>
  <mergeCells count="3">
    <mergeCell ref="A1:D1"/>
    <mergeCell ref="A2:D2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3"/>
  <sheetViews>
    <sheetView tabSelected="1" zoomScale="90" zoomScaleNormal="90" workbookViewId="0">
      <selection activeCell="F17" sqref="F17"/>
    </sheetView>
  </sheetViews>
  <sheetFormatPr defaultRowHeight="15"/>
  <cols>
    <col min="1" max="1" width="3.28515625" bestFit="1" customWidth="1"/>
    <col min="2" max="2" width="26.42578125" bestFit="1" customWidth="1"/>
    <col min="3" max="3" width="7.85546875" customWidth="1"/>
    <col min="4" max="4" width="52.7109375" bestFit="1" customWidth="1"/>
  </cols>
  <sheetData>
    <row r="1" spans="1:4">
      <c r="A1" s="266" t="s">
        <v>20</v>
      </c>
      <c r="B1" s="266"/>
      <c r="C1" s="266"/>
      <c r="D1" s="266"/>
    </row>
    <row r="2" spans="1:4">
      <c r="A2" s="266" t="s">
        <v>19</v>
      </c>
      <c r="B2" s="266"/>
      <c r="C2" s="266"/>
      <c r="D2" s="266"/>
    </row>
    <row r="3" spans="1:4">
      <c r="A3" s="266" t="s">
        <v>300</v>
      </c>
      <c r="B3" s="266"/>
      <c r="C3" s="266"/>
      <c r="D3" s="266"/>
    </row>
    <row r="4" spans="1:4" ht="15.75" customHeight="1">
      <c r="A4" s="103" t="s">
        <v>12</v>
      </c>
      <c r="B4" s="156" t="s">
        <v>367</v>
      </c>
      <c r="C4" s="157" t="s">
        <v>366</v>
      </c>
      <c r="D4" s="255" t="s">
        <v>369</v>
      </c>
    </row>
    <row r="5" spans="1:4" ht="15.75" customHeight="1">
      <c r="A5" s="103">
        <v>1</v>
      </c>
      <c r="B5" s="24" t="s">
        <v>98</v>
      </c>
      <c r="C5" s="220" t="s">
        <v>45</v>
      </c>
      <c r="D5" s="223" t="s">
        <v>340</v>
      </c>
    </row>
    <row r="6" spans="1:4" ht="15.75" customHeight="1">
      <c r="A6" s="103">
        <v>2</v>
      </c>
      <c r="B6" s="24" t="s">
        <v>168</v>
      </c>
      <c r="C6" s="220" t="s">
        <v>5</v>
      </c>
      <c r="D6" s="222" t="s">
        <v>338</v>
      </c>
    </row>
    <row r="7" spans="1:4" ht="15.75" customHeight="1">
      <c r="A7" s="121">
        <v>3</v>
      </c>
      <c r="B7" s="24" t="s">
        <v>169</v>
      </c>
      <c r="C7" s="220" t="s">
        <v>5</v>
      </c>
      <c r="D7" s="222" t="s">
        <v>338</v>
      </c>
    </row>
    <row r="8" spans="1:4" ht="15.75" customHeight="1">
      <c r="A8" s="121">
        <v>4</v>
      </c>
      <c r="B8" s="24" t="s">
        <v>66</v>
      </c>
      <c r="C8" s="220" t="s">
        <v>5</v>
      </c>
      <c r="D8" s="221" t="s">
        <v>175</v>
      </c>
    </row>
    <row r="9" spans="1:4" ht="15.75" customHeight="1">
      <c r="A9" s="121">
        <v>5</v>
      </c>
      <c r="B9" s="24" t="s">
        <v>170</v>
      </c>
      <c r="C9" s="220" t="s">
        <v>5</v>
      </c>
      <c r="D9" s="221" t="s">
        <v>175</v>
      </c>
    </row>
    <row r="10" spans="1:4" ht="15.75" customHeight="1">
      <c r="A10" s="121">
        <v>6</v>
      </c>
      <c r="B10" s="24" t="s">
        <v>61</v>
      </c>
      <c r="C10" s="220" t="s">
        <v>163</v>
      </c>
      <c r="D10" s="222" t="s">
        <v>156</v>
      </c>
    </row>
    <row r="11" spans="1:4" ht="15.75" customHeight="1">
      <c r="A11" s="121">
        <v>7</v>
      </c>
      <c r="B11" s="24" t="s">
        <v>274</v>
      </c>
      <c r="C11" s="220" t="s">
        <v>5</v>
      </c>
      <c r="D11" s="222" t="s">
        <v>344</v>
      </c>
    </row>
    <row r="12" spans="1:4" ht="15.75" customHeight="1">
      <c r="A12" s="121">
        <v>8</v>
      </c>
      <c r="B12" s="24" t="s">
        <v>64</v>
      </c>
      <c r="C12" s="220" t="s">
        <v>2</v>
      </c>
      <c r="D12" s="220" t="s">
        <v>335</v>
      </c>
    </row>
    <row r="13" spans="1:4" ht="15.75" customHeight="1">
      <c r="A13" s="121">
        <v>9</v>
      </c>
      <c r="B13" s="24" t="s">
        <v>62</v>
      </c>
      <c r="C13" s="220" t="s">
        <v>2</v>
      </c>
      <c r="D13" s="221" t="s">
        <v>339</v>
      </c>
    </row>
    <row r="14" spans="1:4" ht="15.75" customHeight="1">
      <c r="A14" s="121">
        <v>10</v>
      </c>
      <c r="B14" s="24" t="s">
        <v>133</v>
      </c>
      <c r="C14" s="107" t="s">
        <v>47</v>
      </c>
      <c r="D14" s="108" t="s">
        <v>195</v>
      </c>
    </row>
    <row r="15" spans="1:4" ht="15.75" customHeight="1">
      <c r="A15" s="121">
        <v>11</v>
      </c>
      <c r="B15" s="24" t="s">
        <v>186</v>
      </c>
      <c r="C15" s="107" t="s">
        <v>2</v>
      </c>
      <c r="D15" s="108" t="s">
        <v>74</v>
      </c>
    </row>
    <row r="16" spans="1:4" ht="15.75" customHeight="1">
      <c r="A16" s="121">
        <v>12</v>
      </c>
      <c r="B16" s="24" t="s">
        <v>134</v>
      </c>
      <c r="C16" s="107" t="s">
        <v>47</v>
      </c>
      <c r="D16" s="108" t="s">
        <v>195</v>
      </c>
    </row>
    <row r="17" spans="1:4" ht="15.75" customHeight="1">
      <c r="A17" s="121">
        <v>13</v>
      </c>
      <c r="B17" s="24" t="s">
        <v>36</v>
      </c>
      <c r="C17" s="107" t="s">
        <v>47</v>
      </c>
      <c r="D17" s="108" t="s">
        <v>288</v>
      </c>
    </row>
    <row r="18" spans="1:4" ht="15.75" customHeight="1">
      <c r="A18" s="121">
        <v>14</v>
      </c>
      <c r="B18" s="24" t="s">
        <v>196</v>
      </c>
      <c r="C18" s="107" t="s">
        <v>2</v>
      </c>
      <c r="D18" s="108" t="s">
        <v>176</v>
      </c>
    </row>
    <row r="19" spans="1:4" ht="15.75" customHeight="1">
      <c r="A19" s="121">
        <v>15</v>
      </c>
      <c r="B19" s="24" t="s">
        <v>85</v>
      </c>
      <c r="C19" s="107" t="s">
        <v>2</v>
      </c>
      <c r="D19" s="108" t="s">
        <v>260</v>
      </c>
    </row>
    <row r="20" spans="1:4" ht="15.75" customHeight="1">
      <c r="A20" s="121">
        <v>16</v>
      </c>
      <c r="B20" s="24" t="s">
        <v>164</v>
      </c>
      <c r="C20" s="107" t="s">
        <v>2</v>
      </c>
      <c r="D20" s="108" t="s">
        <v>268</v>
      </c>
    </row>
    <row r="21" spans="1:4" ht="15.75" customHeight="1">
      <c r="A21" s="121">
        <v>17</v>
      </c>
      <c r="B21" s="24" t="s">
        <v>258</v>
      </c>
      <c r="C21" s="107" t="s">
        <v>2</v>
      </c>
      <c r="D21" s="108" t="s">
        <v>304</v>
      </c>
    </row>
    <row r="22" spans="1:4" ht="15.75" customHeight="1">
      <c r="A22" s="121">
        <v>18</v>
      </c>
      <c r="B22" s="24" t="s">
        <v>136</v>
      </c>
      <c r="C22" s="107" t="s">
        <v>2</v>
      </c>
      <c r="D22" s="108" t="s">
        <v>290</v>
      </c>
    </row>
    <row r="23" spans="1:4" ht="15.75" customHeight="1">
      <c r="A23" s="121">
        <v>19</v>
      </c>
      <c r="B23" s="24" t="s">
        <v>152</v>
      </c>
      <c r="C23" s="107" t="s">
        <v>45</v>
      </c>
      <c r="D23" s="108" t="s">
        <v>94</v>
      </c>
    </row>
    <row r="24" spans="1:4" ht="15.75" customHeight="1">
      <c r="A24" s="121">
        <v>20</v>
      </c>
      <c r="B24" s="24" t="s">
        <v>153</v>
      </c>
      <c r="C24" s="107" t="s">
        <v>3</v>
      </c>
      <c r="D24" s="108" t="s">
        <v>239</v>
      </c>
    </row>
    <row r="25" spans="1:4" ht="15.75" customHeight="1">
      <c r="A25" s="121">
        <v>21</v>
      </c>
      <c r="B25" s="24" t="s">
        <v>180</v>
      </c>
      <c r="C25" s="107" t="s">
        <v>47</v>
      </c>
      <c r="D25" s="108" t="s">
        <v>291</v>
      </c>
    </row>
    <row r="26" spans="1:4" ht="15.75" customHeight="1">
      <c r="A26" s="121">
        <v>22</v>
      </c>
      <c r="B26" s="24" t="s">
        <v>137</v>
      </c>
      <c r="C26" s="107" t="s">
        <v>163</v>
      </c>
      <c r="D26" s="108" t="s">
        <v>260</v>
      </c>
    </row>
    <row r="27" spans="1:4" s="59" customFormat="1" ht="15.75" customHeight="1">
      <c r="A27" s="121">
        <v>23</v>
      </c>
      <c r="B27" s="24" t="s">
        <v>83</v>
      </c>
      <c r="C27" s="107" t="s">
        <v>3</v>
      </c>
      <c r="D27" s="108" t="s">
        <v>239</v>
      </c>
    </row>
    <row r="28" spans="1:4" s="59" customFormat="1" ht="15.75" customHeight="1">
      <c r="A28" s="121">
        <v>24</v>
      </c>
      <c r="B28" s="24" t="s">
        <v>223</v>
      </c>
      <c r="C28" s="107" t="s">
        <v>3</v>
      </c>
      <c r="D28" s="108" t="s">
        <v>230</v>
      </c>
    </row>
    <row r="29" spans="1:4" s="59" customFormat="1" ht="15.75" customHeight="1">
      <c r="A29" s="121">
        <v>25</v>
      </c>
      <c r="B29" s="24" t="s">
        <v>155</v>
      </c>
      <c r="C29" s="122" t="s">
        <v>2</v>
      </c>
      <c r="D29" s="122" t="s">
        <v>305</v>
      </c>
    </row>
    <row r="30" spans="1:4" s="59" customFormat="1" ht="15.75" customHeight="1">
      <c r="A30" s="121">
        <v>26</v>
      </c>
      <c r="B30" s="24" t="s">
        <v>301</v>
      </c>
      <c r="C30" s="122" t="s">
        <v>2</v>
      </c>
      <c r="D30" s="122" t="s">
        <v>306</v>
      </c>
    </row>
    <row r="31" spans="1:4" s="59" customFormat="1" ht="15.75" customHeight="1">
      <c r="A31" s="121">
        <v>27</v>
      </c>
      <c r="B31" s="24" t="s">
        <v>141</v>
      </c>
      <c r="C31" s="122" t="s">
        <v>6</v>
      </c>
      <c r="D31" s="122" t="s">
        <v>167</v>
      </c>
    </row>
    <row r="32" spans="1:4" s="59" customFormat="1" ht="15.75" customHeight="1">
      <c r="A32" s="121">
        <v>28</v>
      </c>
      <c r="B32" s="24" t="s">
        <v>178</v>
      </c>
      <c r="C32" s="122" t="s">
        <v>2</v>
      </c>
      <c r="D32" s="121" t="s">
        <v>293</v>
      </c>
    </row>
    <row r="33" spans="1:4" s="59" customFormat="1" ht="15.75" customHeight="1">
      <c r="A33" s="121">
        <v>29</v>
      </c>
      <c r="B33" s="24" t="s">
        <v>143</v>
      </c>
      <c r="C33" s="122" t="s">
        <v>6</v>
      </c>
      <c r="D33" s="122" t="s">
        <v>167</v>
      </c>
    </row>
    <row r="34" spans="1:4" s="59" customFormat="1" ht="15.75" customHeight="1">
      <c r="A34" s="121">
        <v>30</v>
      </c>
      <c r="B34" s="24" t="s">
        <v>144</v>
      </c>
      <c r="C34" s="122" t="s">
        <v>6</v>
      </c>
      <c r="D34" s="122" t="s">
        <v>177</v>
      </c>
    </row>
    <row r="35" spans="1:4" s="59" customFormat="1" ht="15.75" customHeight="1">
      <c r="A35" s="121">
        <v>31</v>
      </c>
      <c r="B35" s="24" t="s">
        <v>145</v>
      </c>
      <c r="C35" s="122" t="s">
        <v>2</v>
      </c>
      <c r="D35" s="122" t="s">
        <v>294</v>
      </c>
    </row>
    <row r="36" spans="1:4" s="59" customFormat="1" ht="15.75" customHeight="1">
      <c r="A36" s="121">
        <v>32</v>
      </c>
      <c r="B36" s="24" t="s">
        <v>146</v>
      </c>
      <c r="C36" s="121" t="s">
        <v>5</v>
      </c>
      <c r="D36" s="122" t="s">
        <v>261</v>
      </c>
    </row>
    <row r="37" spans="1:4" ht="15.75" customHeight="1">
      <c r="A37" s="121">
        <v>33</v>
      </c>
      <c r="B37" s="24" t="s">
        <v>158</v>
      </c>
      <c r="C37" s="109" t="s">
        <v>2</v>
      </c>
      <c r="D37" s="110" t="s">
        <v>267</v>
      </c>
    </row>
    <row r="38" spans="1:4" ht="15.75" customHeight="1">
      <c r="A38" s="121">
        <v>34</v>
      </c>
      <c r="B38" s="24" t="s">
        <v>204</v>
      </c>
      <c r="C38" s="113" t="s">
        <v>45</v>
      </c>
      <c r="D38" s="112" t="s">
        <v>73</v>
      </c>
    </row>
    <row r="39" spans="1:4" ht="15.75" customHeight="1">
      <c r="A39" s="121">
        <v>35</v>
      </c>
      <c r="B39" s="24" t="s">
        <v>86</v>
      </c>
      <c r="C39" s="109" t="s">
        <v>2</v>
      </c>
      <c r="D39" s="110" t="s">
        <v>283</v>
      </c>
    </row>
    <row r="40" spans="1:4" ht="15.75" customHeight="1">
      <c r="A40" s="121">
        <v>36</v>
      </c>
      <c r="B40" s="24" t="s">
        <v>271</v>
      </c>
      <c r="C40" s="109" t="s">
        <v>2</v>
      </c>
      <c r="D40" s="110" t="s">
        <v>283</v>
      </c>
    </row>
    <row r="41" spans="1:4" ht="15.75" customHeight="1">
      <c r="A41" s="121">
        <v>37</v>
      </c>
      <c r="B41" s="24" t="s">
        <v>76</v>
      </c>
      <c r="C41" s="113" t="s">
        <v>45</v>
      </c>
      <c r="D41" s="112" t="s">
        <v>73</v>
      </c>
    </row>
    <row r="42" spans="1:4" ht="15.75" customHeight="1">
      <c r="A42" s="121">
        <v>38</v>
      </c>
      <c r="B42" s="24" t="s">
        <v>79</v>
      </c>
      <c r="C42" s="113" t="s">
        <v>45</v>
      </c>
      <c r="D42" s="112" t="s">
        <v>73</v>
      </c>
    </row>
    <row r="43" spans="1:4" ht="15.75" customHeight="1">
      <c r="A43" s="121">
        <v>39</v>
      </c>
      <c r="B43" s="24" t="s">
        <v>179</v>
      </c>
      <c r="C43" s="114" t="s">
        <v>193</v>
      </c>
      <c r="D43" s="114" t="s">
        <v>194</v>
      </c>
    </row>
    <row r="44" spans="1:4" ht="15.75" customHeight="1">
      <c r="A44" s="121">
        <v>40</v>
      </c>
      <c r="B44" s="24" t="s">
        <v>272</v>
      </c>
      <c r="C44" s="109" t="s">
        <v>2</v>
      </c>
      <c r="D44" s="110" t="s">
        <v>283</v>
      </c>
    </row>
    <row r="45" spans="1:4" ht="15.75" customHeight="1">
      <c r="A45" s="121">
        <v>41</v>
      </c>
      <c r="B45" s="24" t="s">
        <v>77</v>
      </c>
      <c r="C45" s="115" t="s">
        <v>6</v>
      </c>
      <c r="D45" s="111" t="s">
        <v>192</v>
      </c>
    </row>
    <row r="46" spans="1:4" ht="15.75" customHeight="1">
      <c r="A46" s="121">
        <v>42</v>
      </c>
      <c r="B46" s="24" t="s">
        <v>63</v>
      </c>
      <c r="C46" s="109" t="s">
        <v>2</v>
      </c>
      <c r="D46" s="110" t="s">
        <v>283</v>
      </c>
    </row>
    <row r="47" spans="1:4" ht="15.75" customHeight="1">
      <c r="A47" s="121">
        <v>43</v>
      </c>
      <c r="B47" s="24" t="s">
        <v>234</v>
      </c>
      <c r="C47" s="109" t="s">
        <v>2</v>
      </c>
      <c r="D47" s="110" t="s">
        <v>283</v>
      </c>
    </row>
    <row r="48" spans="1:4" ht="15.75" customHeight="1">
      <c r="A48" s="121">
        <v>44</v>
      </c>
      <c r="B48" s="24" t="s">
        <v>217</v>
      </c>
      <c r="C48" s="109" t="s">
        <v>2</v>
      </c>
      <c r="D48" s="110" t="s">
        <v>284</v>
      </c>
    </row>
    <row r="49" spans="1:4" ht="15.75" customHeight="1">
      <c r="A49" s="121">
        <v>45</v>
      </c>
      <c r="B49" s="24" t="s">
        <v>71</v>
      </c>
      <c r="C49" s="104" t="s">
        <v>5</v>
      </c>
      <c r="D49" s="104" t="s">
        <v>281</v>
      </c>
    </row>
    <row r="50" spans="1:4" ht="15.75" customHeight="1">
      <c r="A50" s="121">
        <v>46</v>
      </c>
      <c r="B50" s="24" t="s">
        <v>131</v>
      </c>
      <c r="C50" s="104" t="s">
        <v>5</v>
      </c>
      <c r="D50" s="105" t="s">
        <v>259</v>
      </c>
    </row>
    <row r="51" spans="1:4" ht="15.75" customHeight="1">
      <c r="A51" s="121">
        <v>47</v>
      </c>
      <c r="B51" s="24" t="s">
        <v>279</v>
      </c>
      <c r="C51" s="106" t="s">
        <v>3</v>
      </c>
      <c r="D51" s="106" t="s">
        <v>285</v>
      </c>
    </row>
    <row r="52" spans="1:4" ht="15.75" customHeight="1">
      <c r="A52" s="121">
        <v>48</v>
      </c>
      <c r="B52" s="24" t="s">
        <v>130</v>
      </c>
      <c r="C52" s="120" t="s">
        <v>6</v>
      </c>
      <c r="D52" s="118" t="s">
        <v>192</v>
      </c>
    </row>
    <row r="53" spans="1:4" ht="15.75" customHeight="1">
      <c r="A53" s="121">
        <v>49</v>
      </c>
      <c r="B53" s="24" t="s">
        <v>233</v>
      </c>
      <c r="C53" s="119" t="s">
        <v>193</v>
      </c>
      <c r="D53" s="119" t="s">
        <v>236</v>
      </c>
    </row>
    <row r="54" spans="1:4" ht="15.75" customHeight="1">
      <c r="A54" s="121">
        <v>50</v>
      </c>
      <c r="B54" s="24" t="s">
        <v>92</v>
      </c>
      <c r="C54" s="116" t="s">
        <v>2</v>
      </c>
      <c r="D54" s="117" t="s">
        <v>284</v>
      </c>
    </row>
    <row r="55" spans="1:4" ht="15.75" customHeight="1">
      <c r="A55" s="121">
        <v>51</v>
      </c>
      <c r="B55" s="24" t="s">
        <v>93</v>
      </c>
      <c r="C55" s="120" t="s">
        <v>6</v>
      </c>
      <c r="D55" s="118" t="s">
        <v>262</v>
      </c>
    </row>
    <row r="56" spans="1:4" ht="15.75" customHeight="1">
      <c r="A56" s="121">
        <v>52</v>
      </c>
      <c r="B56" s="24" t="s">
        <v>95</v>
      </c>
      <c r="C56" s="120" t="s">
        <v>6</v>
      </c>
      <c r="D56" s="118" t="s">
        <v>192</v>
      </c>
    </row>
    <row r="57" spans="1:4" ht="15.75" customHeight="1">
      <c r="A57" s="121">
        <v>53</v>
      </c>
      <c r="B57" s="24" t="s">
        <v>90</v>
      </c>
      <c r="C57" s="116" t="s">
        <v>2</v>
      </c>
      <c r="D57" s="117" t="s">
        <v>283</v>
      </c>
    </row>
    <row r="58" spans="1:4">
      <c r="A58" s="63"/>
      <c r="B58" s="63"/>
      <c r="C58" s="63"/>
      <c r="D58" s="59"/>
    </row>
    <row r="59" spans="1:4" ht="18.75">
      <c r="A59" s="63"/>
      <c r="B59" s="63"/>
      <c r="C59" s="61">
        <v>53</v>
      </c>
      <c r="D59" s="60" t="s">
        <v>161</v>
      </c>
    </row>
    <row r="60" spans="1:4" ht="18.75">
      <c r="A60" s="63"/>
      <c r="B60" s="63"/>
      <c r="C60" s="62">
        <f>COUNTIF(C4:C57, "PUR")</f>
        <v>4</v>
      </c>
      <c r="D60" s="60" t="s">
        <v>162</v>
      </c>
    </row>
    <row r="61" spans="1:4" ht="18.75">
      <c r="A61" s="63"/>
      <c r="B61" s="63"/>
      <c r="C61" s="62">
        <f>COUNTIF(C4:C57,"WR")</f>
        <v>21</v>
      </c>
      <c r="D61" s="60" t="s">
        <v>160</v>
      </c>
    </row>
    <row r="62" spans="1:4">
      <c r="A62" s="63"/>
      <c r="B62" s="63"/>
      <c r="C62" s="62">
        <f>COUNTIF(C4:C57,"wekala")</f>
        <v>2</v>
      </c>
      <c r="D62" s="63"/>
    </row>
    <row r="63" spans="1:4">
      <c r="A63" s="63"/>
      <c r="B63" s="63"/>
      <c r="C63" s="62">
        <f>COUNTIF(C4:C57, "OPR")</f>
        <v>8</v>
      </c>
      <c r="D63" s="63"/>
    </row>
    <row r="64" spans="1:4">
      <c r="A64" s="63"/>
      <c r="B64" s="63"/>
      <c r="C64" s="62">
        <f>COUNTIF(C4:C57,"HR")</f>
        <v>7</v>
      </c>
      <c r="D64" s="63"/>
    </row>
    <row r="65" spans="1:4">
      <c r="A65" s="63"/>
      <c r="B65" s="63"/>
      <c r="C65" s="62">
        <v>16</v>
      </c>
      <c r="D65" s="63"/>
    </row>
    <row r="66" spans="1:4" ht="18.75">
      <c r="A66" s="63"/>
      <c r="B66" s="63"/>
      <c r="C66" s="25">
        <f>SUM(C60:C65)</f>
        <v>58</v>
      </c>
      <c r="D66" s="63"/>
    </row>
    <row r="67" spans="1:4">
      <c r="A67" s="63"/>
      <c r="B67" s="63"/>
      <c r="C67" s="63"/>
      <c r="D67" s="63"/>
    </row>
    <row r="68" spans="1:4">
      <c r="A68" s="63"/>
      <c r="B68" s="63"/>
      <c r="C68" s="63"/>
      <c r="D68" s="63"/>
    </row>
    <row r="69" spans="1:4">
      <c r="A69" s="63"/>
      <c r="B69" s="63"/>
      <c r="C69" s="63"/>
      <c r="D69" s="63"/>
    </row>
    <row r="70" spans="1:4">
      <c r="A70" s="59"/>
      <c r="B70" s="59"/>
      <c r="C70" s="63"/>
      <c r="D70" s="63"/>
    </row>
    <row r="71" spans="1:4">
      <c r="A71" s="59"/>
      <c r="B71" s="59"/>
      <c r="C71" s="63"/>
      <c r="D71" s="63"/>
    </row>
    <row r="72" spans="1:4">
      <c r="A72" s="59"/>
      <c r="B72" s="59"/>
      <c r="C72" s="63"/>
      <c r="D72" s="63"/>
    </row>
    <row r="73" spans="1:4">
      <c r="A73" s="59"/>
      <c r="B73" s="59"/>
      <c r="C73" s="59"/>
      <c r="D73" s="59"/>
    </row>
  </sheetData>
  <autoFilter ref="A4:D57">
    <filterColumn colId="2"/>
  </autoFilter>
  <mergeCells count="3">
    <mergeCell ref="A1:D1"/>
    <mergeCell ref="A2:D2"/>
    <mergeCell ref="A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68"/>
  <sheetViews>
    <sheetView zoomScale="80" zoomScaleNormal="80" workbookViewId="0">
      <selection activeCell="B4" sqref="B4:D4"/>
    </sheetView>
  </sheetViews>
  <sheetFormatPr defaultRowHeight="15"/>
  <cols>
    <col min="1" max="1" width="3.28515625" bestFit="1" customWidth="1"/>
    <col min="2" max="2" width="26.42578125" bestFit="1" customWidth="1"/>
    <col min="3" max="3" width="7.85546875" bestFit="1" customWidth="1"/>
    <col min="4" max="4" width="52.7109375" bestFit="1" customWidth="1"/>
  </cols>
  <sheetData>
    <row r="1" spans="1:4">
      <c r="A1" s="266" t="s">
        <v>20</v>
      </c>
      <c r="B1" s="266"/>
      <c r="C1" s="266"/>
      <c r="D1" s="266"/>
    </row>
    <row r="2" spans="1:4">
      <c r="A2" s="266" t="s">
        <v>19</v>
      </c>
      <c r="B2" s="266"/>
      <c r="C2" s="266"/>
      <c r="D2" s="266"/>
    </row>
    <row r="3" spans="1:4">
      <c r="A3" s="266" t="s">
        <v>302</v>
      </c>
      <c r="B3" s="266"/>
      <c r="C3" s="266"/>
      <c r="D3" s="266"/>
    </row>
    <row r="4" spans="1:4" ht="15.75" customHeight="1">
      <c r="A4" s="103" t="s">
        <v>12</v>
      </c>
      <c r="B4" s="156" t="s">
        <v>367</v>
      </c>
      <c r="C4" s="157" t="s">
        <v>366</v>
      </c>
      <c r="D4" s="255" t="s">
        <v>369</v>
      </c>
    </row>
    <row r="5" spans="1:4" ht="15.75" customHeight="1">
      <c r="A5" s="103">
        <v>1</v>
      </c>
      <c r="B5" s="24" t="s">
        <v>98</v>
      </c>
      <c r="C5" s="224" t="s">
        <v>45</v>
      </c>
      <c r="D5" s="226" t="s">
        <v>340</v>
      </c>
    </row>
    <row r="6" spans="1:4" ht="15.75" customHeight="1">
      <c r="A6" s="103">
        <v>2</v>
      </c>
      <c r="B6" s="24" t="s">
        <v>66</v>
      </c>
      <c r="C6" s="224" t="s">
        <v>5</v>
      </c>
      <c r="D6" s="225" t="s">
        <v>175</v>
      </c>
    </row>
    <row r="7" spans="1:4" ht="15.75" customHeight="1">
      <c r="A7" s="126">
        <v>3</v>
      </c>
      <c r="B7" s="24" t="s">
        <v>61</v>
      </c>
      <c r="C7" s="224" t="s">
        <v>5</v>
      </c>
      <c r="D7" s="225" t="s">
        <v>175</v>
      </c>
    </row>
    <row r="8" spans="1:4" ht="15.75" customHeight="1">
      <c r="A8" s="126">
        <v>4</v>
      </c>
      <c r="B8" s="24" t="s">
        <v>64</v>
      </c>
      <c r="C8" s="224" t="s">
        <v>2</v>
      </c>
      <c r="D8" s="224" t="s">
        <v>335</v>
      </c>
    </row>
    <row r="9" spans="1:4" ht="15.75" customHeight="1">
      <c r="A9" s="126">
        <v>5</v>
      </c>
      <c r="B9" s="24" t="s">
        <v>62</v>
      </c>
      <c r="C9" s="224" t="s">
        <v>2</v>
      </c>
      <c r="D9" s="225" t="s">
        <v>339</v>
      </c>
    </row>
    <row r="10" spans="1:4" ht="15.75" customHeight="1">
      <c r="A10" s="126">
        <v>6</v>
      </c>
      <c r="B10" s="24" t="s">
        <v>203</v>
      </c>
      <c r="C10" s="129" t="s">
        <v>2</v>
      </c>
      <c r="D10" s="130" t="s">
        <v>221</v>
      </c>
    </row>
    <row r="11" spans="1:4" ht="15.75" customHeight="1">
      <c r="A11" s="126">
        <v>7</v>
      </c>
      <c r="B11" s="24" t="s">
        <v>133</v>
      </c>
      <c r="C11" s="129" t="s">
        <v>47</v>
      </c>
      <c r="D11" s="130" t="s">
        <v>195</v>
      </c>
    </row>
    <row r="12" spans="1:4" ht="15.75" customHeight="1">
      <c r="A12" s="126">
        <v>8</v>
      </c>
      <c r="B12" s="24" t="s">
        <v>134</v>
      </c>
      <c r="C12" s="129" t="s">
        <v>47</v>
      </c>
      <c r="D12" s="130" t="s">
        <v>195</v>
      </c>
    </row>
    <row r="13" spans="1:4" ht="15.75" customHeight="1">
      <c r="A13" s="126">
        <v>9</v>
      </c>
      <c r="B13" s="24" t="s">
        <v>36</v>
      </c>
      <c r="C13" s="129" t="s">
        <v>47</v>
      </c>
      <c r="D13" s="130" t="s">
        <v>288</v>
      </c>
    </row>
    <row r="14" spans="1:4" ht="15.75" customHeight="1">
      <c r="A14" s="126">
        <v>10</v>
      </c>
      <c r="B14" s="24" t="s">
        <v>196</v>
      </c>
      <c r="C14" s="129" t="s">
        <v>3</v>
      </c>
      <c r="D14" s="130" t="s">
        <v>230</v>
      </c>
    </row>
    <row r="15" spans="1:4" ht="15.75" customHeight="1">
      <c r="A15" s="126">
        <v>11</v>
      </c>
      <c r="B15" s="24" t="s">
        <v>85</v>
      </c>
      <c r="C15" s="129" t="s">
        <v>2</v>
      </c>
      <c r="D15" s="130" t="s">
        <v>190</v>
      </c>
    </row>
    <row r="16" spans="1:4" ht="15.75" customHeight="1">
      <c r="A16" s="126">
        <v>12</v>
      </c>
      <c r="B16" s="24" t="s">
        <v>164</v>
      </c>
      <c r="C16" s="129" t="s">
        <v>2</v>
      </c>
      <c r="D16" s="130" t="s">
        <v>268</v>
      </c>
    </row>
    <row r="17" spans="1:4" ht="15.75" customHeight="1">
      <c r="A17" s="126">
        <v>13</v>
      </c>
      <c r="B17" s="24" t="s">
        <v>258</v>
      </c>
      <c r="C17" s="129" t="s">
        <v>2</v>
      </c>
      <c r="D17" s="130" t="s">
        <v>304</v>
      </c>
    </row>
    <row r="18" spans="1:4" ht="15.75" customHeight="1">
      <c r="A18" s="126">
        <v>14</v>
      </c>
      <c r="B18" s="24" t="s">
        <v>82</v>
      </c>
      <c r="C18" s="129" t="s">
        <v>2</v>
      </c>
      <c r="D18" s="130" t="s">
        <v>74</v>
      </c>
    </row>
    <row r="19" spans="1:4" ht="15.75" customHeight="1">
      <c r="A19" s="126">
        <v>15</v>
      </c>
      <c r="B19" s="24" t="s">
        <v>135</v>
      </c>
      <c r="C19" s="129" t="s">
        <v>47</v>
      </c>
      <c r="D19" s="130" t="s">
        <v>288</v>
      </c>
    </row>
    <row r="20" spans="1:4" ht="15.75" customHeight="1">
      <c r="A20" s="126">
        <v>16</v>
      </c>
      <c r="B20" s="24" t="s">
        <v>136</v>
      </c>
      <c r="C20" s="129" t="s">
        <v>2</v>
      </c>
      <c r="D20" s="130" t="s">
        <v>290</v>
      </c>
    </row>
    <row r="21" spans="1:4" ht="15.75" customHeight="1">
      <c r="A21" s="126">
        <v>17</v>
      </c>
      <c r="B21" s="24" t="s">
        <v>152</v>
      </c>
      <c r="C21" s="129" t="s">
        <v>45</v>
      </c>
      <c r="D21" s="130" t="s">
        <v>94</v>
      </c>
    </row>
    <row r="22" spans="1:4" ht="15.75" customHeight="1">
      <c r="A22" s="126">
        <v>18</v>
      </c>
      <c r="B22" s="24" t="s">
        <v>180</v>
      </c>
      <c r="C22" s="129" t="s">
        <v>47</v>
      </c>
      <c r="D22" s="130" t="s">
        <v>291</v>
      </c>
    </row>
    <row r="23" spans="1:4" ht="15.75" customHeight="1">
      <c r="A23" s="126">
        <v>19</v>
      </c>
      <c r="B23" s="24" t="s">
        <v>137</v>
      </c>
      <c r="C23" s="129" t="s">
        <v>163</v>
      </c>
      <c r="D23" s="130" t="s">
        <v>260</v>
      </c>
    </row>
    <row r="24" spans="1:4" ht="15.75" customHeight="1">
      <c r="A24" s="126">
        <v>20</v>
      </c>
      <c r="B24" s="24" t="s">
        <v>303</v>
      </c>
      <c r="C24" s="129" t="s">
        <v>2</v>
      </c>
      <c r="D24" s="130" t="s">
        <v>74</v>
      </c>
    </row>
    <row r="25" spans="1:4" ht="15.75" customHeight="1">
      <c r="A25" s="126">
        <v>21</v>
      </c>
      <c r="B25" s="24" t="s">
        <v>223</v>
      </c>
      <c r="C25" s="129" t="s">
        <v>3</v>
      </c>
      <c r="D25" s="130" t="s">
        <v>230</v>
      </c>
    </row>
    <row r="26" spans="1:4" ht="15.75" customHeight="1">
      <c r="A26" s="126">
        <v>22</v>
      </c>
      <c r="B26" s="24" t="s">
        <v>138</v>
      </c>
      <c r="C26" s="126" t="s">
        <v>5</v>
      </c>
      <c r="D26" s="127" t="s">
        <v>308</v>
      </c>
    </row>
    <row r="27" spans="1:4" ht="15.75" customHeight="1">
      <c r="A27" s="126">
        <v>23</v>
      </c>
      <c r="B27" s="24" t="s">
        <v>301</v>
      </c>
      <c r="C27" s="127" t="s">
        <v>2</v>
      </c>
      <c r="D27" s="127" t="s">
        <v>306</v>
      </c>
    </row>
    <row r="28" spans="1:4" ht="15.75" customHeight="1">
      <c r="A28" s="126">
        <v>24</v>
      </c>
      <c r="B28" s="24" t="s">
        <v>141</v>
      </c>
      <c r="C28" s="127" t="s">
        <v>6</v>
      </c>
      <c r="D28" s="127" t="s">
        <v>167</v>
      </c>
    </row>
    <row r="29" spans="1:4" ht="15.75" customHeight="1">
      <c r="A29" s="126">
        <v>25</v>
      </c>
      <c r="B29" s="24" t="s">
        <v>157</v>
      </c>
      <c r="C29" s="126" t="s">
        <v>5</v>
      </c>
      <c r="D29" s="128" t="s">
        <v>309</v>
      </c>
    </row>
    <row r="30" spans="1:4" ht="15.75" customHeight="1">
      <c r="A30" s="126">
        <v>26</v>
      </c>
      <c r="B30" s="24" t="s">
        <v>178</v>
      </c>
      <c r="C30" s="127" t="s">
        <v>2</v>
      </c>
      <c r="D30" s="126" t="s">
        <v>293</v>
      </c>
    </row>
    <row r="31" spans="1:4" ht="15.75" customHeight="1">
      <c r="A31" s="126">
        <v>27</v>
      </c>
      <c r="B31" s="24" t="s">
        <v>191</v>
      </c>
      <c r="C31" s="127" t="s">
        <v>2</v>
      </c>
      <c r="D31" s="127" t="s">
        <v>299</v>
      </c>
    </row>
    <row r="32" spans="1:4" ht="15.75" customHeight="1">
      <c r="A32" s="126">
        <v>28</v>
      </c>
      <c r="B32" s="24" t="s">
        <v>144</v>
      </c>
      <c r="C32" s="127" t="s">
        <v>6</v>
      </c>
      <c r="D32" s="127" t="s">
        <v>177</v>
      </c>
    </row>
    <row r="33" spans="1:4" ht="15.75" customHeight="1">
      <c r="A33" s="126">
        <v>29</v>
      </c>
      <c r="B33" s="24" t="s">
        <v>145</v>
      </c>
      <c r="C33" s="127" t="s">
        <v>2</v>
      </c>
      <c r="D33" s="127" t="s">
        <v>294</v>
      </c>
    </row>
    <row r="34" spans="1:4" ht="15.75" customHeight="1">
      <c r="A34" s="126">
        <v>30</v>
      </c>
      <c r="B34" s="24" t="s">
        <v>146</v>
      </c>
      <c r="C34" s="126" t="s">
        <v>5</v>
      </c>
      <c r="D34" s="127" t="s">
        <v>261</v>
      </c>
    </row>
    <row r="35" spans="1:4" ht="15.75" customHeight="1">
      <c r="A35" s="126">
        <v>31</v>
      </c>
      <c r="B35" s="24" t="s">
        <v>105</v>
      </c>
      <c r="C35" s="131" t="s">
        <v>2</v>
      </c>
      <c r="D35" s="132" t="s">
        <v>283</v>
      </c>
    </row>
    <row r="36" spans="1:4" ht="15.75" customHeight="1">
      <c r="A36" s="126">
        <v>32</v>
      </c>
      <c r="B36" s="24" t="s">
        <v>86</v>
      </c>
      <c r="C36" s="131" t="s">
        <v>2</v>
      </c>
      <c r="D36" s="132" t="s">
        <v>283</v>
      </c>
    </row>
    <row r="37" spans="1:4" ht="15.75" customHeight="1">
      <c r="A37" s="126">
        <v>33</v>
      </c>
      <c r="B37" s="24" t="s">
        <v>205</v>
      </c>
      <c r="C37" s="131" t="s">
        <v>2</v>
      </c>
      <c r="D37" s="132" t="s">
        <v>283</v>
      </c>
    </row>
    <row r="38" spans="1:4" ht="15.75" customHeight="1">
      <c r="A38" s="126">
        <v>34</v>
      </c>
      <c r="B38" s="24" t="s">
        <v>271</v>
      </c>
      <c r="C38" s="131" t="s">
        <v>2</v>
      </c>
      <c r="D38" s="132" t="s">
        <v>283</v>
      </c>
    </row>
    <row r="39" spans="1:4" ht="15.75" customHeight="1">
      <c r="A39" s="126">
        <v>35</v>
      </c>
      <c r="B39" s="24" t="s">
        <v>76</v>
      </c>
      <c r="C39" s="135" t="s">
        <v>45</v>
      </c>
      <c r="D39" s="134" t="s">
        <v>73</v>
      </c>
    </row>
    <row r="40" spans="1:4" ht="15.75" customHeight="1">
      <c r="A40" s="126">
        <v>36</v>
      </c>
      <c r="B40" s="24" t="s">
        <v>79</v>
      </c>
      <c r="C40" s="135" t="s">
        <v>45</v>
      </c>
      <c r="D40" s="134" t="s">
        <v>73</v>
      </c>
    </row>
    <row r="41" spans="1:4" ht="15.75" customHeight="1">
      <c r="A41" s="126">
        <v>37</v>
      </c>
      <c r="B41" s="24" t="s">
        <v>179</v>
      </c>
      <c r="C41" s="136" t="s">
        <v>193</v>
      </c>
      <c r="D41" s="136" t="s">
        <v>194</v>
      </c>
    </row>
    <row r="42" spans="1:4" ht="15.75" customHeight="1">
      <c r="A42" s="126">
        <v>38</v>
      </c>
      <c r="B42" s="24" t="s">
        <v>77</v>
      </c>
      <c r="C42" s="137" t="s">
        <v>6</v>
      </c>
      <c r="D42" s="133" t="s">
        <v>192</v>
      </c>
    </row>
    <row r="43" spans="1:4" ht="15.75" customHeight="1">
      <c r="A43" s="126">
        <v>39</v>
      </c>
      <c r="B43" s="24" t="s">
        <v>63</v>
      </c>
      <c r="C43" s="131" t="s">
        <v>2</v>
      </c>
      <c r="D43" s="132" t="s">
        <v>283</v>
      </c>
    </row>
    <row r="44" spans="1:4" ht="15.75" customHeight="1">
      <c r="A44" s="126">
        <v>40</v>
      </c>
      <c r="B44" s="24" t="s">
        <v>234</v>
      </c>
      <c r="C44" s="135" t="s">
        <v>45</v>
      </c>
      <c r="D44" s="134" t="s">
        <v>73</v>
      </c>
    </row>
    <row r="45" spans="1:4" ht="15.75" customHeight="1">
      <c r="A45" s="126">
        <v>41</v>
      </c>
      <c r="B45" s="24" t="s">
        <v>72</v>
      </c>
      <c r="C45" s="123" t="s">
        <v>5</v>
      </c>
      <c r="D45" s="124" t="s">
        <v>307</v>
      </c>
    </row>
    <row r="46" spans="1:4" ht="15.75" customHeight="1">
      <c r="A46" s="126">
        <v>42</v>
      </c>
      <c r="B46" s="24" t="s">
        <v>173</v>
      </c>
      <c r="C46" s="123" t="s">
        <v>5</v>
      </c>
      <c r="D46" s="124" t="s">
        <v>307</v>
      </c>
    </row>
    <row r="47" spans="1:4" ht="15.75" customHeight="1">
      <c r="A47" s="126">
        <v>43</v>
      </c>
      <c r="B47" s="24" t="s">
        <v>57</v>
      </c>
      <c r="C47" s="123" t="s">
        <v>5</v>
      </c>
      <c r="D47" s="124" t="s">
        <v>307</v>
      </c>
    </row>
    <row r="48" spans="1:4" ht="15.75" customHeight="1">
      <c r="A48" s="126">
        <v>44</v>
      </c>
      <c r="B48" s="24" t="s">
        <v>279</v>
      </c>
      <c r="C48" s="125" t="s">
        <v>3</v>
      </c>
      <c r="D48" s="125" t="s">
        <v>285</v>
      </c>
    </row>
    <row r="49" spans="1:4" ht="15.75" customHeight="1">
      <c r="A49" s="126">
        <v>45</v>
      </c>
      <c r="B49" s="24" t="s">
        <v>130</v>
      </c>
      <c r="C49" s="140" t="s">
        <v>6</v>
      </c>
      <c r="D49" s="138" t="s">
        <v>192</v>
      </c>
    </row>
    <row r="50" spans="1:4" ht="15.75" customHeight="1">
      <c r="A50" s="126">
        <v>46</v>
      </c>
      <c r="B50" s="24" t="s">
        <v>233</v>
      </c>
      <c r="C50" s="139" t="s">
        <v>193</v>
      </c>
      <c r="D50" s="139" t="s">
        <v>236</v>
      </c>
    </row>
    <row r="51" spans="1:4" ht="15.75" customHeight="1">
      <c r="A51" s="126">
        <v>47</v>
      </c>
      <c r="B51" s="24" t="s">
        <v>93</v>
      </c>
      <c r="C51" s="140" t="s">
        <v>6</v>
      </c>
      <c r="D51" s="138" t="s">
        <v>262</v>
      </c>
    </row>
    <row r="52" spans="1:4" ht="15.75" customHeight="1">
      <c r="A52" s="126">
        <v>48</v>
      </c>
      <c r="B52" s="24" t="s">
        <v>95</v>
      </c>
      <c r="C52" s="140" t="s">
        <v>6</v>
      </c>
      <c r="D52" s="138" t="s">
        <v>192</v>
      </c>
    </row>
    <row r="53" spans="1:4">
      <c r="A53" s="63"/>
      <c r="B53" s="63"/>
      <c r="C53" s="63"/>
      <c r="D53" s="59"/>
    </row>
    <row r="54" spans="1:4" ht="18.75">
      <c r="A54" s="63"/>
      <c r="B54" s="63"/>
      <c r="C54" s="61">
        <v>48</v>
      </c>
      <c r="D54" s="60" t="s">
        <v>161</v>
      </c>
    </row>
    <row r="55" spans="1:4" ht="18.75">
      <c r="A55" s="63"/>
      <c r="B55" s="63"/>
      <c r="C55" s="62">
        <f>COUNTIF(C4:C52, "PUR")</f>
        <v>5</v>
      </c>
      <c r="D55" s="60" t="s">
        <v>162</v>
      </c>
    </row>
    <row r="56" spans="1:4" ht="18.75">
      <c r="A56" s="63"/>
      <c r="B56" s="63"/>
      <c r="C56" s="62">
        <f>COUNTIF(C4:C52,"WR")</f>
        <v>18</v>
      </c>
      <c r="D56" s="60" t="s">
        <v>160</v>
      </c>
    </row>
    <row r="57" spans="1:4">
      <c r="A57" s="63"/>
      <c r="B57" s="63"/>
      <c r="C57" s="62">
        <f>COUNTIF(C4:C52,"wekala")</f>
        <v>1</v>
      </c>
      <c r="D57" s="63"/>
    </row>
    <row r="58" spans="1:4">
      <c r="A58" s="63"/>
      <c r="B58" s="63"/>
      <c r="C58" s="62">
        <f>COUNTIF(C4:C52, "OPR")</f>
        <v>8</v>
      </c>
      <c r="D58" s="63"/>
    </row>
    <row r="59" spans="1:4">
      <c r="A59" s="63"/>
      <c r="B59" s="63"/>
      <c r="C59" s="62">
        <f>COUNTIF(C4:C52,"HR")</f>
        <v>6</v>
      </c>
      <c r="D59" s="63"/>
    </row>
    <row r="60" spans="1:4">
      <c r="A60" s="63"/>
      <c r="B60" s="63"/>
      <c r="C60" s="62">
        <v>16</v>
      </c>
      <c r="D60" s="63"/>
    </row>
    <row r="61" spans="1:4" ht="18.75">
      <c r="A61" s="63"/>
      <c r="B61" s="63"/>
      <c r="C61" s="25">
        <f>SUM(C55:C60)</f>
        <v>54</v>
      </c>
      <c r="D61" s="63"/>
    </row>
    <row r="62" spans="1:4">
      <c r="A62" s="63"/>
      <c r="B62" s="63"/>
      <c r="C62" s="63"/>
      <c r="D62" s="63"/>
    </row>
    <row r="63" spans="1:4">
      <c r="A63" s="63"/>
      <c r="B63" s="63"/>
      <c r="C63" s="63"/>
      <c r="D63" s="63"/>
    </row>
    <row r="64" spans="1:4">
      <c r="A64" s="63"/>
      <c r="B64" s="63"/>
      <c r="C64" s="63"/>
      <c r="D64" s="63"/>
    </row>
    <row r="65" spans="1:4">
      <c r="A65" s="59"/>
      <c r="B65" s="59"/>
      <c r="C65" s="63"/>
      <c r="D65" s="63"/>
    </row>
    <row r="66" spans="1:4">
      <c r="A66" s="59"/>
      <c r="B66" s="59"/>
      <c r="C66" s="63"/>
      <c r="D66" s="63"/>
    </row>
    <row r="67" spans="1:4">
      <c r="A67" s="59"/>
      <c r="B67" s="59"/>
      <c r="C67" s="63"/>
      <c r="D67" s="63"/>
    </row>
    <row r="68" spans="1:4">
      <c r="A68" s="59"/>
      <c r="B68" s="59"/>
      <c r="C68" s="59"/>
      <c r="D68" s="59"/>
    </row>
  </sheetData>
  <autoFilter ref="A4:D52">
    <filterColumn colId="2"/>
  </autoFilter>
  <mergeCells count="3">
    <mergeCell ref="A1:D1"/>
    <mergeCell ref="A2:D2"/>
    <mergeCell ref="A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4"/>
  <sheetViews>
    <sheetView zoomScale="70" zoomScaleNormal="70" workbookViewId="0">
      <selection activeCell="B4" sqref="B4:D4"/>
    </sheetView>
  </sheetViews>
  <sheetFormatPr defaultRowHeight="15"/>
  <cols>
    <col min="1" max="1" width="3.28515625" bestFit="1" customWidth="1"/>
    <col min="2" max="2" width="26.42578125" bestFit="1" customWidth="1"/>
    <col min="3" max="3" width="7.85546875" bestFit="1" customWidth="1"/>
    <col min="4" max="4" width="52.7109375" bestFit="1" customWidth="1"/>
  </cols>
  <sheetData>
    <row r="1" spans="1:4">
      <c r="A1" s="266" t="s">
        <v>20</v>
      </c>
      <c r="B1" s="266"/>
      <c r="C1" s="266"/>
      <c r="D1" s="266"/>
    </row>
    <row r="2" spans="1:4">
      <c r="A2" s="266" t="s">
        <v>19</v>
      </c>
      <c r="B2" s="266"/>
      <c r="C2" s="266"/>
      <c r="D2" s="266"/>
    </row>
    <row r="3" spans="1:4">
      <c r="A3" s="266" t="s">
        <v>310</v>
      </c>
      <c r="B3" s="266"/>
      <c r="C3" s="266"/>
      <c r="D3" s="266"/>
    </row>
    <row r="4" spans="1:4" ht="15.75" customHeight="1">
      <c r="A4" s="131" t="s">
        <v>12</v>
      </c>
      <c r="B4" s="156" t="s">
        <v>367</v>
      </c>
      <c r="C4" s="157" t="s">
        <v>366</v>
      </c>
      <c r="D4" s="255" t="s">
        <v>369</v>
      </c>
    </row>
    <row r="5" spans="1:4" ht="15.75" customHeight="1">
      <c r="A5" s="131">
        <v>1</v>
      </c>
      <c r="B5" s="24" t="s">
        <v>98</v>
      </c>
      <c r="C5" s="227" t="s">
        <v>45</v>
      </c>
      <c r="D5" s="229" t="s">
        <v>340</v>
      </c>
    </row>
    <row r="6" spans="1:4" ht="15.75" customHeight="1">
      <c r="A6" s="131">
        <v>2</v>
      </c>
      <c r="B6" s="24" t="s">
        <v>66</v>
      </c>
      <c r="C6" s="227" t="s">
        <v>5</v>
      </c>
      <c r="D6" s="228" t="s">
        <v>175</v>
      </c>
    </row>
    <row r="7" spans="1:4" ht="15.75" customHeight="1">
      <c r="A7" s="155">
        <v>3</v>
      </c>
      <c r="B7" s="24" t="s">
        <v>170</v>
      </c>
      <c r="C7" s="227" t="s">
        <v>5</v>
      </c>
      <c r="D7" s="228" t="s">
        <v>175</v>
      </c>
    </row>
    <row r="8" spans="1:4" ht="15.75" customHeight="1">
      <c r="A8" s="155">
        <v>4</v>
      </c>
      <c r="B8" s="24" t="s">
        <v>61</v>
      </c>
      <c r="C8" s="227" t="s">
        <v>163</v>
      </c>
      <c r="D8" s="228" t="s">
        <v>156</v>
      </c>
    </row>
    <row r="9" spans="1:4" ht="15.75" customHeight="1">
      <c r="A9" s="155">
        <v>5</v>
      </c>
      <c r="B9" s="24" t="s">
        <v>64</v>
      </c>
      <c r="C9" s="227" t="s">
        <v>2</v>
      </c>
      <c r="D9" s="227" t="s">
        <v>335</v>
      </c>
    </row>
    <row r="10" spans="1:4" ht="15.75" customHeight="1">
      <c r="A10" s="155">
        <v>6</v>
      </c>
      <c r="B10" s="24" t="s">
        <v>62</v>
      </c>
      <c r="C10" s="227" t="s">
        <v>2</v>
      </c>
      <c r="D10" s="228" t="s">
        <v>339</v>
      </c>
    </row>
    <row r="11" spans="1:4" ht="15.75" customHeight="1">
      <c r="A11" s="155">
        <v>7</v>
      </c>
      <c r="B11" s="24" t="s">
        <v>133</v>
      </c>
      <c r="C11" s="145" t="s">
        <v>47</v>
      </c>
      <c r="D11" s="146" t="s">
        <v>195</v>
      </c>
    </row>
    <row r="12" spans="1:4" ht="15.75" customHeight="1">
      <c r="A12" s="155">
        <v>8</v>
      </c>
      <c r="B12" s="24" t="s">
        <v>172</v>
      </c>
      <c r="C12" s="145" t="s">
        <v>45</v>
      </c>
      <c r="D12" s="146" t="s">
        <v>94</v>
      </c>
    </row>
    <row r="13" spans="1:4" ht="15.75" customHeight="1">
      <c r="A13" s="155">
        <v>9</v>
      </c>
      <c r="B13" s="24" t="s">
        <v>134</v>
      </c>
      <c r="C13" s="145" t="s">
        <v>47</v>
      </c>
      <c r="D13" s="146" t="s">
        <v>195</v>
      </c>
    </row>
    <row r="14" spans="1:4" ht="15.75" customHeight="1">
      <c r="A14" s="155">
        <v>10</v>
      </c>
      <c r="B14" s="24" t="s">
        <v>36</v>
      </c>
      <c r="C14" s="145" t="s">
        <v>47</v>
      </c>
      <c r="D14" s="146" t="s">
        <v>288</v>
      </c>
    </row>
    <row r="15" spans="1:4" ht="15.75" customHeight="1">
      <c r="A15" s="155">
        <v>11</v>
      </c>
      <c r="B15" s="24" t="s">
        <v>196</v>
      </c>
      <c r="C15" s="145" t="s">
        <v>3</v>
      </c>
      <c r="D15" s="146" t="s">
        <v>230</v>
      </c>
    </row>
    <row r="16" spans="1:4" ht="15.75" customHeight="1">
      <c r="A16" s="155">
        <v>12</v>
      </c>
      <c r="B16" s="24" t="s">
        <v>85</v>
      </c>
      <c r="C16" s="145" t="s">
        <v>2</v>
      </c>
      <c r="D16" s="146" t="s">
        <v>190</v>
      </c>
    </row>
    <row r="17" spans="1:4" ht="15.75" customHeight="1">
      <c r="A17" s="155">
        <v>13</v>
      </c>
      <c r="B17" s="24" t="s">
        <v>164</v>
      </c>
      <c r="C17" s="145" t="s">
        <v>2</v>
      </c>
      <c r="D17" s="146" t="s">
        <v>268</v>
      </c>
    </row>
    <row r="18" spans="1:4" ht="15.75" customHeight="1">
      <c r="A18" s="155">
        <v>14</v>
      </c>
      <c r="B18" s="24" t="s">
        <v>135</v>
      </c>
      <c r="C18" s="145" t="s">
        <v>47</v>
      </c>
      <c r="D18" s="146" t="s">
        <v>288</v>
      </c>
    </row>
    <row r="19" spans="1:4" ht="15.75" customHeight="1">
      <c r="A19" s="155">
        <v>15</v>
      </c>
      <c r="B19" s="24" t="s">
        <v>136</v>
      </c>
      <c r="C19" s="145" t="s">
        <v>2</v>
      </c>
      <c r="D19" s="146" t="s">
        <v>290</v>
      </c>
    </row>
    <row r="20" spans="1:4" ht="15.75" customHeight="1">
      <c r="A20" s="155">
        <v>16</v>
      </c>
      <c r="B20" s="24" t="s">
        <v>152</v>
      </c>
      <c r="C20" s="145" t="s">
        <v>45</v>
      </c>
      <c r="D20" s="146" t="s">
        <v>94</v>
      </c>
    </row>
    <row r="21" spans="1:4" ht="15.75" customHeight="1">
      <c r="A21" s="155">
        <v>17</v>
      </c>
      <c r="B21" s="24" t="s">
        <v>180</v>
      </c>
      <c r="C21" s="145" t="s">
        <v>47</v>
      </c>
      <c r="D21" s="146" t="s">
        <v>291</v>
      </c>
    </row>
    <row r="22" spans="1:4" ht="15.75" customHeight="1">
      <c r="A22" s="155">
        <v>18</v>
      </c>
      <c r="B22" s="24" t="s">
        <v>311</v>
      </c>
      <c r="C22" s="145" t="s">
        <v>2</v>
      </c>
      <c r="D22" s="146" t="s">
        <v>74</v>
      </c>
    </row>
    <row r="23" spans="1:4" ht="15.75" customHeight="1">
      <c r="A23" s="155">
        <v>19</v>
      </c>
      <c r="B23" s="24" t="s">
        <v>137</v>
      </c>
      <c r="C23" s="145" t="s">
        <v>163</v>
      </c>
      <c r="D23" s="146" t="s">
        <v>260</v>
      </c>
    </row>
    <row r="24" spans="1:4" ht="15.75" customHeight="1">
      <c r="A24" s="155">
        <v>20</v>
      </c>
      <c r="B24" s="24" t="s">
        <v>303</v>
      </c>
      <c r="C24" s="145" t="s">
        <v>2</v>
      </c>
      <c r="D24" s="146" t="s">
        <v>74</v>
      </c>
    </row>
    <row r="25" spans="1:4" ht="15.75" customHeight="1">
      <c r="A25" s="155">
        <v>21</v>
      </c>
      <c r="B25" s="24" t="s">
        <v>223</v>
      </c>
      <c r="C25" s="145" t="s">
        <v>3</v>
      </c>
      <c r="D25" s="146" t="s">
        <v>230</v>
      </c>
    </row>
    <row r="26" spans="1:4" ht="15.75" customHeight="1">
      <c r="A26" s="155">
        <v>22</v>
      </c>
      <c r="B26" s="24" t="s">
        <v>301</v>
      </c>
      <c r="C26" s="144" t="s">
        <v>2</v>
      </c>
      <c r="D26" s="144" t="s">
        <v>306</v>
      </c>
    </row>
    <row r="27" spans="1:4" ht="15.75" customHeight="1">
      <c r="A27" s="155">
        <v>23</v>
      </c>
      <c r="B27" s="24" t="s">
        <v>141</v>
      </c>
      <c r="C27" s="144" t="s">
        <v>6</v>
      </c>
      <c r="D27" s="144" t="s">
        <v>167</v>
      </c>
    </row>
    <row r="28" spans="1:4" ht="15.75" customHeight="1">
      <c r="A28" s="155">
        <v>24</v>
      </c>
      <c r="B28" s="24" t="s">
        <v>178</v>
      </c>
      <c r="C28" s="144" t="s">
        <v>2</v>
      </c>
      <c r="D28" s="143" t="s">
        <v>293</v>
      </c>
    </row>
    <row r="29" spans="1:4" ht="15.75" customHeight="1">
      <c r="A29" s="155">
        <v>25</v>
      </c>
      <c r="B29" s="24" t="s">
        <v>270</v>
      </c>
      <c r="C29" s="144" t="s">
        <v>2</v>
      </c>
      <c r="D29" s="143" t="s">
        <v>312</v>
      </c>
    </row>
    <row r="30" spans="1:4" ht="15.75" customHeight="1">
      <c r="A30" s="155">
        <v>26</v>
      </c>
      <c r="B30" s="24" t="s">
        <v>144</v>
      </c>
      <c r="C30" s="144" t="s">
        <v>6</v>
      </c>
      <c r="D30" s="144" t="s">
        <v>177</v>
      </c>
    </row>
    <row r="31" spans="1:4" ht="15.75" customHeight="1">
      <c r="A31" s="155">
        <v>27</v>
      </c>
      <c r="B31" s="24" t="s">
        <v>145</v>
      </c>
      <c r="C31" s="144" t="s">
        <v>2</v>
      </c>
      <c r="D31" s="144" t="s">
        <v>294</v>
      </c>
    </row>
    <row r="32" spans="1:4" ht="15.75" customHeight="1">
      <c r="A32" s="155">
        <v>28</v>
      </c>
      <c r="B32" s="24" t="s">
        <v>146</v>
      </c>
      <c r="C32" s="143" t="s">
        <v>5</v>
      </c>
      <c r="D32" s="144" t="s">
        <v>261</v>
      </c>
    </row>
    <row r="33" spans="1:4" ht="15.75" customHeight="1">
      <c r="A33" s="155">
        <v>29</v>
      </c>
      <c r="B33" s="24" t="s">
        <v>105</v>
      </c>
      <c r="C33" s="147" t="s">
        <v>2</v>
      </c>
      <c r="D33" s="148" t="s">
        <v>283</v>
      </c>
    </row>
    <row r="34" spans="1:4" ht="15.75" customHeight="1">
      <c r="A34" s="155">
        <v>30</v>
      </c>
      <c r="B34" s="24" t="s">
        <v>204</v>
      </c>
      <c r="C34" s="153" t="s">
        <v>45</v>
      </c>
      <c r="D34" s="152" t="s">
        <v>73</v>
      </c>
    </row>
    <row r="35" spans="1:4" ht="15.75" customHeight="1">
      <c r="A35" s="155">
        <v>31</v>
      </c>
      <c r="B35" s="24" t="s">
        <v>86</v>
      </c>
      <c r="C35" s="147" t="s">
        <v>2</v>
      </c>
      <c r="D35" s="148" t="s">
        <v>283</v>
      </c>
    </row>
    <row r="36" spans="1:4" ht="15.75" customHeight="1">
      <c r="A36" s="155">
        <v>32</v>
      </c>
      <c r="B36" s="24" t="s">
        <v>200</v>
      </c>
      <c r="C36" s="147" t="s">
        <v>5</v>
      </c>
      <c r="D36" s="148" t="s">
        <v>313</v>
      </c>
    </row>
    <row r="37" spans="1:4" ht="15.75" customHeight="1">
      <c r="A37" s="155">
        <v>33</v>
      </c>
      <c r="B37" s="24" t="s">
        <v>205</v>
      </c>
      <c r="C37" s="147" t="s">
        <v>2</v>
      </c>
      <c r="D37" s="148" t="s">
        <v>283</v>
      </c>
    </row>
    <row r="38" spans="1:4" ht="15.75" customHeight="1">
      <c r="A38" s="155">
        <v>34</v>
      </c>
      <c r="B38" s="24" t="s">
        <v>76</v>
      </c>
      <c r="C38" s="153" t="s">
        <v>45</v>
      </c>
      <c r="D38" s="152" t="s">
        <v>73</v>
      </c>
    </row>
    <row r="39" spans="1:4" ht="15.75" customHeight="1">
      <c r="A39" s="155">
        <v>35</v>
      </c>
      <c r="B39" s="24" t="s">
        <v>79</v>
      </c>
      <c r="C39" s="153" t="s">
        <v>45</v>
      </c>
      <c r="D39" s="152" t="s">
        <v>73</v>
      </c>
    </row>
    <row r="40" spans="1:4" ht="15.75" customHeight="1">
      <c r="A40" s="155">
        <v>36</v>
      </c>
      <c r="B40" s="24" t="s">
        <v>179</v>
      </c>
      <c r="C40" s="150" t="s">
        <v>193</v>
      </c>
      <c r="D40" s="150" t="s">
        <v>194</v>
      </c>
    </row>
    <row r="41" spans="1:4" ht="15.75" customHeight="1">
      <c r="A41" s="155">
        <v>37</v>
      </c>
      <c r="B41" s="24" t="s">
        <v>272</v>
      </c>
      <c r="C41" s="147" t="s">
        <v>5</v>
      </c>
      <c r="D41" s="148" t="s">
        <v>313</v>
      </c>
    </row>
    <row r="42" spans="1:4" ht="15.75" customHeight="1">
      <c r="A42" s="155">
        <v>38</v>
      </c>
      <c r="B42" s="24" t="s">
        <v>189</v>
      </c>
      <c r="C42" s="147" t="s">
        <v>5</v>
      </c>
      <c r="D42" s="148" t="s">
        <v>313</v>
      </c>
    </row>
    <row r="43" spans="1:4" ht="15.75" customHeight="1">
      <c r="A43" s="155">
        <v>39</v>
      </c>
      <c r="B43" s="24" t="s">
        <v>77</v>
      </c>
      <c r="C43" s="151" t="s">
        <v>6</v>
      </c>
      <c r="D43" s="149" t="s">
        <v>192</v>
      </c>
    </row>
    <row r="44" spans="1:4" ht="15.75" customHeight="1">
      <c r="A44" s="155">
        <v>40</v>
      </c>
      <c r="B44" s="24" t="s">
        <v>63</v>
      </c>
      <c r="C44" s="147" t="s">
        <v>2</v>
      </c>
      <c r="D44" s="148" t="s">
        <v>283</v>
      </c>
    </row>
    <row r="45" spans="1:4" ht="15.75" customHeight="1">
      <c r="A45" s="155">
        <v>41</v>
      </c>
      <c r="B45" s="24" t="s">
        <v>80</v>
      </c>
      <c r="C45" s="153" t="s">
        <v>45</v>
      </c>
      <c r="D45" s="152" t="s">
        <v>73</v>
      </c>
    </row>
    <row r="46" spans="1:4" ht="15.75" customHeight="1">
      <c r="A46" s="155">
        <v>42</v>
      </c>
      <c r="B46" s="24" t="s">
        <v>219</v>
      </c>
      <c r="C46" s="147" t="s">
        <v>2</v>
      </c>
      <c r="D46" s="148" t="s">
        <v>314</v>
      </c>
    </row>
    <row r="47" spans="1:4" ht="15.75" customHeight="1">
      <c r="A47" s="155">
        <v>43</v>
      </c>
      <c r="B47" s="24" t="s">
        <v>72</v>
      </c>
      <c r="C47" s="141" t="s">
        <v>5</v>
      </c>
      <c r="D47" s="141" t="s">
        <v>263</v>
      </c>
    </row>
    <row r="48" spans="1:4" ht="15.75" customHeight="1">
      <c r="A48" s="155">
        <v>44</v>
      </c>
      <c r="B48" s="24" t="s">
        <v>173</v>
      </c>
      <c r="C48" s="141" t="s">
        <v>5</v>
      </c>
      <c r="D48" s="141" t="s">
        <v>263</v>
      </c>
    </row>
    <row r="49" spans="1:4" ht="15.75" customHeight="1">
      <c r="A49" s="155">
        <v>45</v>
      </c>
      <c r="B49" s="24" t="s">
        <v>279</v>
      </c>
      <c r="C49" s="142" t="s">
        <v>3</v>
      </c>
      <c r="D49" s="142" t="s">
        <v>285</v>
      </c>
    </row>
    <row r="50" spans="1:4" s="59" customFormat="1" ht="15.75" customHeight="1">
      <c r="A50" s="155">
        <v>46</v>
      </c>
      <c r="B50" s="24" t="s">
        <v>130</v>
      </c>
      <c r="C50" s="169" t="s">
        <v>6</v>
      </c>
      <c r="D50" s="167" t="s">
        <v>192</v>
      </c>
    </row>
    <row r="51" spans="1:4" s="59" customFormat="1" ht="15.75" customHeight="1">
      <c r="A51" s="155">
        <v>47</v>
      </c>
      <c r="B51" s="24" t="s">
        <v>233</v>
      </c>
      <c r="C51" s="168" t="s">
        <v>193</v>
      </c>
      <c r="D51" s="168" t="s">
        <v>236</v>
      </c>
    </row>
    <row r="52" spans="1:4" s="59" customFormat="1" ht="15.75" customHeight="1">
      <c r="A52" s="155">
        <v>48</v>
      </c>
      <c r="B52" s="24" t="s">
        <v>93</v>
      </c>
      <c r="C52" s="169" t="s">
        <v>6</v>
      </c>
      <c r="D52" s="167" t="s">
        <v>262</v>
      </c>
    </row>
    <row r="53" spans="1:4" ht="15.75" customHeight="1">
      <c r="A53" s="155">
        <v>49</v>
      </c>
      <c r="B53" s="24" t="s">
        <v>95</v>
      </c>
      <c r="C53" s="169" t="s">
        <v>6</v>
      </c>
      <c r="D53" s="167" t="s">
        <v>192</v>
      </c>
    </row>
    <row r="54" spans="1:4">
      <c r="A54" s="63"/>
      <c r="B54" s="63"/>
      <c r="C54" s="63"/>
      <c r="D54" s="59"/>
    </row>
    <row r="55" spans="1:4" ht="18.75">
      <c r="A55" s="63"/>
      <c r="B55" s="63"/>
      <c r="C55" s="61">
        <v>50</v>
      </c>
      <c r="D55" s="60" t="s">
        <v>161</v>
      </c>
    </row>
    <row r="56" spans="1:4" ht="18.75">
      <c r="A56" s="63"/>
      <c r="B56" s="63"/>
      <c r="C56" s="62">
        <f>COUNTIF(C4:C53, "PUR")</f>
        <v>5</v>
      </c>
      <c r="D56" s="60" t="s">
        <v>162</v>
      </c>
    </row>
    <row r="57" spans="1:4" ht="18.75">
      <c r="A57" s="63"/>
      <c r="B57" s="63"/>
      <c r="C57" s="62">
        <f>COUNTIF(C4:C53,"WR")</f>
        <v>16</v>
      </c>
      <c r="D57" s="60" t="s">
        <v>160</v>
      </c>
    </row>
    <row r="58" spans="1:4">
      <c r="A58" s="63"/>
      <c r="B58" s="63"/>
      <c r="C58" s="62">
        <f>COUNTIF(C4:C53,"wekala")</f>
        <v>2</v>
      </c>
      <c r="D58" s="63"/>
    </row>
    <row r="59" spans="1:4">
      <c r="A59" s="63"/>
      <c r="B59" s="63"/>
      <c r="C59" s="62">
        <f>COUNTIF(C4:C53, "OPR")</f>
        <v>8</v>
      </c>
      <c r="D59" s="63"/>
    </row>
    <row r="60" spans="1:4">
      <c r="A60" s="63"/>
      <c r="B60" s="63"/>
      <c r="C60" s="62">
        <f>COUNTIF(C4:C53,"HR")</f>
        <v>6</v>
      </c>
      <c r="D60" s="63"/>
    </row>
    <row r="61" spans="1:4">
      <c r="A61" s="63"/>
      <c r="B61" s="63"/>
      <c r="C61" s="62">
        <v>16</v>
      </c>
      <c r="D61" s="63"/>
    </row>
    <row r="62" spans="1:4" ht="18.75">
      <c r="A62" s="63"/>
      <c r="B62" s="63"/>
      <c r="C62" s="25">
        <f>SUM(C56:C61)</f>
        <v>53</v>
      </c>
      <c r="D62" s="63"/>
    </row>
    <row r="63" spans="1:4">
      <c r="A63" s="63"/>
      <c r="B63" s="63"/>
      <c r="C63" s="63"/>
      <c r="D63" s="63"/>
    </row>
    <row r="64" spans="1:4">
      <c r="A64" s="63"/>
      <c r="B64" s="63"/>
      <c r="C64" s="63"/>
      <c r="D64" s="63"/>
    </row>
    <row r="65" spans="1:4">
      <c r="A65" s="63"/>
      <c r="B65" s="63"/>
      <c r="C65" s="63"/>
      <c r="D65" s="63"/>
    </row>
    <row r="66" spans="1:4">
      <c r="A66" s="59"/>
      <c r="B66" s="59"/>
      <c r="C66" s="63"/>
      <c r="D66" s="63"/>
    </row>
    <row r="67" spans="1:4">
      <c r="A67" s="59"/>
      <c r="B67" s="59"/>
      <c r="C67" s="63"/>
      <c r="D67" s="63"/>
    </row>
    <row r="68" spans="1:4">
      <c r="A68" s="59"/>
      <c r="B68" s="59"/>
      <c r="C68" s="63"/>
      <c r="D68" s="63"/>
    </row>
    <row r="69" spans="1:4">
      <c r="A69" s="59"/>
      <c r="B69" s="59"/>
      <c r="C69" s="59"/>
      <c r="D69" s="59"/>
    </row>
    <row r="70" spans="1:4">
      <c r="A70" s="59"/>
      <c r="B70" s="59"/>
      <c r="C70" s="59"/>
      <c r="D70" s="59"/>
    </row>
    <row r="71" spans="1:4">
      <c r="A71" s="59"/>
      <c r="B71" s="59"/>
      <c r="C71" s="59"/>
      <c r="D71" s="59"/>
    </row>
    <row r="72" spans="1:4">
      <c r="A72" s="59"/>
      <c r="B72" s="59"/>
      <c r="C72" s="59"/>
      <c r="D72" s="59"/>
    </row>
    <row r="73" spans="1:4">
      <c r="A73" s="59"/>
      <c r="B73" s="59"/>
      <c r="C73" s="59"/>
      <c r="D73" s="59"/>
    </row>
    <row r="74" spans="1:4">
      <c r="A74" s="59"/>
      <c r="B74" s="59"/>
      <c r="C74" s="59"/>
      <c r="D74" s="59"/>
    </row>
  </sheetData>
  <autoFilter ref="A4:D53">
    <filterColumn colId="2"/>
  </autoFilter>
  <mergeCells count="3">
    <mergeCell ref="A1:D1"/>
    <mergeCell ref="A2:D2"/>
    <mergeCell ref="A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72"/>
  <sheetViews>
    <sheetView zoomScale="80" zoomScaleNormal="80" workbookViewId="0">
      <selection activeCell="B4" sqref="B4:D4"/>
    </sheetView>
  </sheetViews>
  <sheetFormatPr defaultRowHeight="15"/>
  <cols>
    <col min="1" max="1" width="3.28515625" bestFit="1" customWidth="1"/>
    <col min="2" max="2" width="24.42578125" bestFit="1" customWidth="1"/>
    <col min="3" max="3" width="7.85546875" bestFit="1" customWidth="1"/>
    <col min="4" max="4" width="52.7109375" bestFit="1" customWidth="1"/>
  </cols>
  <sheetData>
    <row r="1" spans="1:4">
      <c r="A1" s="266" t="s">
        <v>20</v>
      </c>
      <c r="B1" s="266"/>
      <c r="C1" s="266"/>
      <c r="D1" s="266"/>
    </row>
    <row r="2" spans="1:4">
      <c r="A2" s="266" t="s">
        <v>19</v>
      </c>
      <c r="B2" s="266"/>
      <c r="C2" s="266"/>
      <c r="D2" s="266"/>
    </row>
    <row r="3" spans="1:4">
      <c r="A3" s="266" t="s">
        <v>315</v>
      </c>
      <c r="B3" s="266"/>
      <c r="C3" s="266"/>
      <c r="D3" s="266"/>
    </row>
    <row r="4" spans="1:4" ht="15.75" customHeight="1">
      <c r="A4" s="155" t="s">
        <v>12</v>
      </c>
      <c r="B4" s="156" t="s">
        <v>367</v>
      </c>
      <c r="C4" s="157" t="s">
        <v>366</v>
      </c>
      <c r="D4" s="255" t="s">
        <v>369</v>
      </c>
    </row>
    <row r="5" spans="1:4" ht="15.75" customHeight="1">
      <c r="A5" s="155">
        <v>1</v>
      </c>
      <c r="B5" s="156" t="s">
        <v>98</v>
      </c>
      <c r="C5" s="202" t="s">
        <v>5</v>
      </c>
      <c r="D5" s="206" t="s">
        <v>325</v>
      </c>
    </row>
    <row r="6" spans="1:4" ht="15.75" customHeight="1">
      <c r="A6" s="155">
        <v>2</v>
      </c>
      <c r="B6" s="156" t="s">
        <v>66</v>
      </c>
      <c r="C6" s="202" t="s">
        <v>5</v>
      </c>
      <c r="D6" s="205" t="s">
        <v>326</v>
      </c>
    </row>
    <row r="7" spans="1:4" ht="15.75" customHeight="1">
      <c r="A7" s="207">
        <v>3</v>
      </c>
      <c r="B7" s="156" t="s">
        <v>170</v>
      </c>
      <c r="C7" s="202" t="s">
        <v>5</v>
      </c>
      <c r="D7" s="205" t="s">
        <v>326</v>
      </c>
    </row>
    <row r="8" spans="1:4" ht="15.75" customHeight="1">
      <c r="A8" s="207">
        <v>4</v>
      </c>
      <c r="B8" s="156" t="s">
        <v>61</v>
      </c>
      <c r="C8" s="202" t="s">
        <v>4</v>
      </c>
      <c r="D8" s="204" t="s">
        <v>156</v>
      </c>
    </row>
    <row r="9" spans="1:4" ht="15.75" customHeight="1">
      <c r="A9" s="207">
        <v>5</v>
      </c>
      <c r="B9" s="156" t="s">
        <v>64</v>
      </c>
      <c r="C9" s="202" t="s">
        <v>2</v>
      </c>
      <c r="D9" s="204" t="s">
        <v>327</v>
      </c>
    </row>
    <row r="10" spans="1:4" ht="15.75" customHeight="1">
      <c r="A10" s="207">
        <v>6</v>
      </c>
      <c r="B10" s="156" t="s">
        <v>62</v>
      </c>
      <c r="C10" s="202" t="s">
        <v>2</v>
      </c>
      <c r="D10" s="204" t="s">
        <v>327</v>
      </c>
    </row>
    <row r="11" spans="1:4" ht="15.75" customHeight="1">
      <c r="A11" s="207">
        <v>7</v>
      </c>
      <c r="B11" s="156" t="s">
        <v>133</v>
      </c>
      <c r="C11" s="183" t="s">
        <v>47</v>
      </c>
      <c r="D11" s="184" t="s">
        <v>195</v>
      </c>
    </row>
    <row r="12" spans="1:4" ht="15.75" customHeight="1">
      <c r="A12" s="207">
        <v>8</v>
      </c>
      <c r="B12" s="156" t="s">
        <v>134</v>
      </c>
      <c r="C12" s="183" t="s">
        <v>47</v>
      </c>
      <c r="D12" s="184" t="s">
        <v>195</v>
      </c>
    </row>
    <row r="13" spans="1:4" ht="15.75" customHeight="1">
      <c r="A13" s="207">
        <v>9</v>
      </c>
      <c r="B13" s="156" t="s">
        <v>36</v>
      </c>
      <c r="C13" s="183" t="s">
        <v>47</v>
      </c>
      <c r="D13" s="184" t="s">
        <v>288</v>
      </c>
    </row>
    <row r="14" spans="1:4" ht="15.75" customHeight="1">
      <c r="A14" s="207">
        <v>10</v>
      </c>
      <c r="B14" s="156" t="s">
        <v>196</v>
      </c>
      <c r="C14" s="183" t="s">
        <v>3</v>
      </c>
      <c r="D14" s="184" t="s">
        <v>230</v>
      </c>
    </row>
    <row r="15" spans="1:4" ht="15.75" customHeight="1">
      <c r="A15" s="207">
        <v>11</v>
      </c>
      <c r="B15" s="156" t="s">
        <v>85</v>
      </c>
      <c r="C15" s="183" t="s">
        <v>2</v>
      </c>
      <c r="D15" s="184" t="s">
        <v>190</v>
      </c>
    </row>
    <row r="16" spans="1:4" ht="15.75" customHeight="1">
      <c r="A16" s="207">
        <v>12</v>
      </c>
      <c r="B16" s="156" t="s">
        <v>164</v>
      </c>
      <c r="C16" s="183" t="s">
        <v>2</v>
      </c>
      <c r="D16" s="184" t="s">
        <v>268</v>
      </c>
    </row>
    <row r="17" spans="1:4" ht="15.75" customHeight="1">
      <c r="A17" s="207">
        <v>13</v>
      </c>
      <c r="B17" s="156" t="s">
        <v>316</v>
      </c>
      <c r="C17" s="183" t="s">
        <v>2</v>
      </c>
      <c r="D17" s="184" t="s">
        <v>321</v>
      </c>
    </row>
    <row r="18" spans="1:4" ht="15.75" customHeight="1">
      <c r="A18" s="207">
        <v>14</v>
      </c>
      <c r="B18" s="156" t="s">
        <v>135</v>
      </c>
      <c r="C18" s="183" t="s">
        <v>47</v>
      </c>
      <c r="D18" s="184" t="s">
        <v>288</v>
      </c>
    </row>
    <row r="19" spans="1:4" ht="15.75" customHeight="1">
      <c r="A19" s="207">
        <v>15</v>
      </c>
      <c r="B19" s="156" t="s">
        <v>136</v>
      </c>
      <c r="C19" s="183" t="s">
        <v>2</v>
      </c>
      <c r="D19" s="184" t="s">
        <v>290</v>
      </c>
    </row>
    <row r="20" spans="1:4" ht="15.75" customHeight="1">
      <c r="A20" s="207">
        <v>16</v>
      </c>
      <c r="B20" s="156" t="s">
        <v>152</v>
      </c>
      <c r="C20" s="183" t="s">
        <v>45</v>
      </c>
      <c r="D20" s="184" t="s">
        <v>94</v>
      </c>
    </row>
    <row r="21" spans="1:4" ht="15.75" customHeight="1">
      <c r="A21" s="207">
        <v>17</v>
      </c>
      <c r="B21" s="156" t="s">
        <v>180</v>
      </c>
      <c r="C21" s="183" t="s">
        <v>47</v>
      </c>
      <c r="D21" s="184" t="s">
        <v>291</v>
      </c>
    </row>
    <row r="22" spans="1:4" ht="15.75" customHeight="1">
      <c r="A22" s="207">
        <v>18</v>
      </c>
      <c r="B22" s="156" t="s">
        <v>137</v>
      </c>
      <c r="C22" s="183" t="s">
        <v>163</v>
      </c>
      <c r="D22" s="184" t="s">
        <v>260</v>
      </c>
    </row>
    <row r="23" spans="1:4" s="154" customFormat="1" ht="15.75" customHeight="1">
      <c r="A23" s="207">
        <v>19</v>
      </c>
      <c r="B23" s="156" t="s">
        <v>154</v>
      </c>
      <c r="C23" s="183" t="s">
        <v>2</v>
      </c>
      <c r="D23" s="184" t="s">
        <v>74</v>
      </c>
    </row>
    <row r="24" spans="1:4" s="154" customFormat="1" ht="15.75" customHeight="1">
      <c r="A24" s="207">
        <v>20</v>
      </c>
      <c r="B24" s="156" t="s">
        <v>223</v>
      </c>
      <c r="C24" s="183" t="s">
        <v>3</v>
      </c>
      <c r="D24" s="184" t="s">
        <v>230</v>
      </c>
    </row>
    <row r="25" spans="1:4" s="154" customFormat="1" ht="15.75" customHeight="1">
      <c r="A25" s="207">
        <v>21</v>
      </c>
      <c r="B25" s="156" t="s">
        <v>301</v>
      </c>
      <c r="C25" s="171" t="s">
        <v>2</v>
      </c>
      <c r="D25" s="171" t="s">
        <v>306</v>
      </c>
    </row>
    <row r="26" spans="1:4" s="154" customFormat="1" ht="15.75" customHeight="1">
      <c r="A26" s="207">
        <v>22</v>
      </c>
      <c r="B26" s="156" t="s">
        <v>141</v>
      </c>
      <c r="C26" s="171" t="s">
        <v>6</v>
      </c>
      <c r="D26" s="171" t="s">
        <v>167</v>
      </c>
    </row>
    <row r="27" spans="1:4" s="154" customFormat="1" ht="15.75" customHeight="1">
      <c r="A27" s="207">
        <v>23</v>
      </c>
      <c r="B27" s="156" t="s">
        <v>142</v>
      </c>
      <c r="C27" s="170" t="s">
        <v>5</v>
      </c>
      <c r="D27" s="172" t="s">
        <v>320</v>
      </c>
    </row>
    <row r="28" spans="1:4" s="154" customFormat="1" ht="15.75" customHeight="1">
      <c r="A28" s="207">
        <v>24</v>
      </c>
      <c r="B28" s="156" t="s">
        <v>270</v>
      </c>
      <c r="C28" s="171" t="s">
        <v>2</v>
      </c>
      <c r="D28" s="171" t="s">
        <v>312</v>
      </c>
    </row>
    <row r="29" spans="1:4" ht="15.75" customHeight="1">
      <c r="A29" s="207">
        <v>25</v>
      </c>
      <c r="B29" s="156" t="s">
        <v>199</v>
      </c>
      <c r="C29" s="170" t="s">
        <v>5</v>
      </c>
      <c r="D29" s="172" t="s">
        <v>320</v>
      </c>
    </row>
    <row r="30" spans="1:4" ht="15.75" customHeight="1">
      <c r="A30" s="207">
        <v>26</v>
      </c>
      <c r="B30" s="156" t="s">
        <v>144</v>
      </c>
      <c r="C30" s="171" t="s">
        <v>6</v>
      </c>
      <c r="D30" s="171" t="s">
        <v>177</v>
      </c>
    </row>
    <row r="31" spans="1:4" ht="15.75" customHeight="1">
      <c r="A31" s="207">
        <v>27</v>
      </c>
      <c r="B31" s="156" t="s">
        <v>145</v>
      </c>
      <c r="C31" s="171" t="s">
        <v>2</v>
      </c>
      <c r="D31" s="171" t="s">
        <v>294</v>
      </c>
    </row>
    <row r="32" spans="1:4" ht="15.75" customHeight="1">
      <c r="A32" s="207">
        <v>28</v>
      </c>
      <c r="B32" s="156" t="s">
        <v>146</v>
      </c>
      <c r="C32" s="170" t="s">
        <v>5</v>
      </c>
      <c r="D32" s="171" t="s">
        <v>261</v>
      </c>
    </row>
    <row r="33" spans="1:4" ht="15.75" customHeight="1">
      <c r="A33" s="207">
        <v>29</v>
      </c>
      <c r="B33" s="156" t="s">
        <v>148</v>
      </c>
      <c r="C33" s="170" t="s">
        <v>5</v>
      </c>
      <c r="D33" s="172" t="s">
        <v>320</v>
      </c>
    </row>
    <row r="34" spans="1:4" ht="15.75" customHeight="1">
      <c r="A34" s="207">
        <v>30</v>
      </c>
      <c r="B34" s="156" t="s">
        <v>105</v>
      </c>
      <c r="C34" s="173" t="s">
        <v>2</v>
      </c>
      <c r="D34" s="174" t="s">
        <v>283</v>
      </c>
    </row>
    <row r="35" spans="1:4" ht="15.75" customHeight="1">
      <c r="A35" s="207">
        <v>31</v>
      </c>
      <c r="B35" s="156" t="s">
        <v>204</v>
      </c>
      <c r="C35" s="179" t="s">
        <v>45</v>
      </c>
      <c r="D35" s="178" t="s">
        <v>73</v>
      </c>
    </row>
    <row r="36" spans="1:4" ht="15.75" customHeight="1">
      <c r="A36" s="207">
        <v>32</v>
      </c>
      <c r="B36" s="156" t="s">
        <v>86</v>
      </c>
      <c r="C36" s="173" t="s">
        <v>2</v>
      </c>
      <c r="D36" s="174" t="s">
        <v>283</v>
      </c>
    </row>
    <row r="37" spans="1:4" ht="15.75" customHeight="1">
      <c r="A37" s="207">
        <v>33</v>
      </c>
      <c r="B37" s="156" t="s">
        <v>205</v>
      </c>
      <c r="C37" s="173" t="s">
        <v>2</v>
      </c>
      <c r="D37" s="174" t="s">
        <v>283</v>
      </c>
    </row>
    <row r="38" spans="1:4" ht="15.75" customHeight="1">
      <c r="A38" s="207">
        <v>34</v>
      </c>
      <c r="B38" s="156" t="s">
        <v>76</v>
      </c>
      <c r="C38" s="179" t="s">
        <v>45</v>
      </c>
      <c r="D38" s="178" t="s">
        <v>73</v>
      </c>
    </row>
    <row r="39" spans="1:4" ht="15.75" customHeight="1">
      <c r="A39" s="207">
        <v>35</v>
      </c>
      <c r="B39" s="156" t="s">
        <v>79</v>
      </c>
      <c r="C39" s="179" t="s">
        <v>45</v>
      </c>
      <c r="D39" s="178" t="s">
        <v>73</v>
      </c>
    </row>
    <row r="40" spans="1:4" ht="15.75" customHeight="1">
      <c r="A40" s="207">
        <v>36</v>
      </c>
      <c r="B40" s="156" t="s">
        <v>208</v>
      </c>
      <c r="C40" s="173" t="s">
        <v>5</v>
      </c>
      <c r="D40" s="174" t="s">
        <v>313</v>
      </c>
    </row>
    <row r="41" spans="1:4" ht="15.75" customHeight="1">
      <c r="A41" s="207">
        <v>37</v>
      </c>
      <c r="B41" s="156" t="s">
        <v>179</v>
      </c>
      <c r="C41" s="176" t="s">
        <v>193</v>
      </c>
      <c r="D41" s="176" t="s">
        <v>194</v>
      </c>
    </row>
    <row r="42" spans="1:4" ht="15.75" customHeight="1">
      <c r="A42" s="207">
        <v>38</v>
      </c>
      <c r="B42" s="156" t="s">
        <v>182</v>
      </c>
      <c r="C42" s="173" t="s">
        <v>5</v>
      </c>
      <c r="D42" s="174" t="s">
        <v>313</v>
      </c>
    </row>
    <row r="43" spans="1:4" ht="15.75" customHeight="1">
      <c r="A43" s="207">
        <v>39</v>
      </c>
      <c r="B43" s="156" t="s">
        <v>211</v>
      </c>
      <c r="C43" s="173" t="s">
        <v>5</v>
      </c>
      <c r="D43" s="174" t="s">
        <v>313</v>
      </c>
    </row>
    <row r="44" spans="1:4" ht="15.75" customHeight="1">
      <c r="A44" s="207">
        <v>40</v>
      </c>
      <c r="B44" s="156" t="s">
        <v>77</v>
      </c>
      <c r="C44" s="177" t="s">
        <v>6</v>
      </c>
      <c r="D44" s="175" t="s">
        <v>192</v>
      </c>
    </row>
    <row r="45" spans="1:4" ht="15.75" customHeight="1">
      <c r="A45" s="207">
        <v>41</v>
      </c>
      <c r="B45" s="156" t="s">
        <v>63</v>
      </c>
      <c r="C45" s="173" t="s">
        <v>2</v>
      </c>
      <c r="D45" s="174" t="s">
        <v>283</v>
      </c>
    </row>
    <row r="46" spans="1:4" ht="15.75" customHeight="1">
      <c r="A46" s="207">
        <v>42</v>
      </c>
      <c r="B46" s="156" t="s">
        <v>227</v>
      </c>
      <c r="C46" s="173" t="s">
        <v>5</v>
      </c>
      <c r="D46" s="174" t="s">
        <v>313</v>
      </c>
    </row>
    <row r="47" spans="1:4" ht="15.75" customHeight="1">
      <c r="A47" s="207">
        <v>43</v>
      </c>
      <c r="B47" s="156" t="s">
        <v>219</v>
      </c>
      <c r="C47" s="173" t="s">
        <v>2</v>
      </c>
      <c r="D47" s="174" t="s">
        <v>314</v>
      </c>
    </row>
    <row r="48" spans="1:4" ht="15.75" customHeight="1">
      <c r="A48" s="207">
        <v>44</v>
      </c>
      <c r="B48" s="156" t="s">
        <v>174</v>
      </c>
      <c r="C48" s="210" t="s">
        <v>2</v>
      </c>
      <c r="D48" s="211" t="s">
        <v>331</v>
      </c>
    </row>
    <row r="49" spans="1:4" ht="15.75" customHeight="1">
      <c r="A49" s="207">
        <v>45</v>
      </c>
      <c r="B49" s="156" t="s">
        <v>56</v>
      </c>
      <c r="C49" s="207" t="s">
        <v>5</v>
      </c>
      <c r="D49" s="208" t="s">
        <v>332</v>
      </c>
    </row>
    <row r="50" spans="1:4" ht="15.75" customHeight="1">
      <c r="A50" s="207">
        <v>46</v>
      </c>
      <c r="B50" s="156" t="s">
        <v>317</v>
      </c>
      <c r="C50" s="207" t="s">
        <v>5</v>
      </c>
      <c r="D50" s="208" t="s">
        <v>332</v>
      </c>
    </row>
    <row r="51" spans="1:4" ht="15.75" customHeight="1">
      <c r="A51" s="207">
        <v>47</v>
      </c>
      <c r="B51" s="156" t="s">
        <v>279</v>
      </c>
      <c r="C51" s="209" t="s">
        <v>3</v>
      </c>
      <c r="D51" s="209" t="s">
        <v>285</v>
      </c>
    </row>
    <row r="52" spans="1:4" ht="15.75" customHeight="1">
      <c r="A52" s="207">
        <v>48</v>
      </c>
      <c r="B52" s="156" t="s">
        <v>130</v>
      </c>
      <c r="C52" s="182" t="s">
        <v>6</v>
      </c>
      <c r="D52" s="180" t="s">
        <v>192</v>
      </c>
    </row>
    <row r="53" spans="1:4" ht="15.75" customHeight="1">
      <c r="A53" s="207">
        <v>49</v>
      </c>
      <c r="B53" s="156" t="s">
        <v>233</v>
      </c>
      <c r="C53" s="181" t="s">
        <v>193</v>
      </c>
      <c r="D53" s="181" t="s">
        <v>236</v>
      </c>
    </row>
    <row r="54" spans="1:4" ht="15.75" customHeight="1">
      <c r="A54" s="207">
        <v>50</v>
      </c>
      <c r="B54" s="156" t="s">
        <v>93</v>
      </c>
      <c r="C54" s="182" t="s">
        <v>6</v>
      </c>
      <c r="D54" s="180" t="s">
        <v>262</v>
      </c>
    </row>
    <row r="55" spans="1:4" ht="15.75" customHeight="1">
      <c r="A55" s="207">
        <v>51</v>
      </c>
      <c r="B55" s="156" t="s">
        <v>95</v>
      </c>
      <c r="C55" s="182" t="s">
        <v>6</v>
      </c>
      <c r="D55" s="180" t="s">
        <v>192</v>
      </c>
    </row>
    <row r="56" spans="1:4">
      <c r="A56" s="165"/>
      <c r="B56" s="165"/>
      <c r="C56" s="165"/>
      <c r="D56" s="154"/>
    </row>
    <row r="57" spans="1:4" ht="18.75">
      <c r="A57" s="165"/>
      <c r="B57" s="165"/>
      <c r="C57" s="159">
        <v>51</v>
      </c>
      <c r="D57" s="158" t="s">
        <v>161</v>
      </c>
    </row>
    <row r="58" spans="1:4" ht="18.75">
      <c r="A58" s="165"/>
      <c r="B58" s="165"/>
      <c r="C58" s="160">
        <f>COUNTIF(C4:C55, "PUR")</f>
        <v>5</v>
      </c>
      <c r="D58" s="158" t="s">
        <v>162</v>
      </c>
    </row>
    <row r="59" spans="1:4" ht="18.75">
      <c r="A59" s="165"/>
      <c r="B59" s="165"/>
      <c r="C59" s="160">
        <f>COUNTIF(C4:C55,"WR")</f>
        <v>16</v>
      </c>
      <c r="D59" s="158" t="s">
        <v>160</v>
      </c>
    </row>
    <row r="60" spans="1:4">
      <c r="A60" s="165"/>
      <c r="B60" s="165"/>
      <c r="C60" s="160">
        <f>COUNTIF(C4:C55,"wekala")</f>
        <v>2</v>
      </c>
      <c r="D60" s="165"/>
    </row>
    <row r="61" spans="1:4">
      <c r="A61" s="165"/>
      <c r="B61" s="165"/>
      <c r="C61" s="160">
        <f>COUNTIF(C4:C55, "OPR")</f>
        <v>13</v>
      </c>
      <c r="D61" s="165"/>
    </row>
    <row r="62" spans="1:4">
      <c r="A62" s="165"/>
      <c r="B62" s="165"/>
      <c r="C62" s="160">
        <f>COUNTIF(C4:C55,"HR")</f>
        <v>6</v>
      </c>
      <c r="D62" s="165"/>
    </row>
    <row r="63" spans="1:4">
      <c r="A63" s="165"/>
      <c r="B63" s="165"/>
      <c r="C63" s="160">
        <v>16</v>
      </c>
      <c r="D63" s="165"/>
    </row>
    <row r="64" spans="1:4" ht="18.75">
      <c r="A64" s="165"/>
      <c r="B64" s="165"/>
      <c r="C64" s="161">
        <f>SUM(C58:C63)</f>
        <v>58</v>
      </c>
      <c r="D64" s="165"/>
    </row>
    <row r="65" spans="1:4">
      <c r="A65" s="165"/>
      <c r="B65" s="165"/>
      <c r="C65" s="165"/>
      <c r="D65" s="165"/>
    </row>
    <row r="66" spans="1:4">
      <c r="A66" s="165"/>
      <c r="B66" s="165"/>
      <c r="C66" s="165"/>
      <c r="D66" s="165"/>
    </row>
    <row r="67" spans="1:4">
      <c r="A67" s="165"/>
      <c r="B67" s="165"/>
      <c r="C67" s="165"/>
      <c r="D67" s="165"/>
    </row>
    <row r="68" spans="1:4">
      <c r="A68" s="154"/>
      <c r="B68" s="154"/>
      <c r="C68" s="165"/>
      <c r="D68" s="165"/>
    </row>
    <row r="69" spans="1:4">
      <c r="A69" s="154"/>
      <c r="B69" s="154"/>
      <c r="C69" s="165"/>
      <c r="D69" s="165"/>
    </row>
    <row r="70" spans="1:4">
      <c r="A70" s="154"/>
      <c r="B70" s="154"/>
      <c r="C70" s="165"/>
      <c r="D70" s="165"/>
    </row>
    <row r="71" spans="1:4">
      <c r="A71" s="154"/>
      <c r="B71" s="154"/>
      <c r="C71" s="154"/>
      <c r="D71" s="154"/>
    </row>
    <row r="72" spans="1:4">
      <c r="A72" s="154"/>
      <c r="B72" s="154"/>
      <c r="C72" s="154"/>
      <c r="D72" s="154"/>
    </row>
  </sheetData>
  <autoFilter ref="A4:D55">
    <filterColumn colId="2"/>
  </autoFilter>
  <mergeCells count="3">
    <mergeCell ref="A1:D1"/>
    <mergeCell ref="A2:D2"/>
    <mergeCell ref="A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82"/>
  <sheetViews>
    <sheetView zoomScale="75" zoomScaleNormal="75" workbookViewId="0">
      <selection activeCell="B4" sqref="B4:D4"/>
    </sheetView>
  </sheetViews>
  <sheetFormatPr defaultRowHeight="15"/>
  <cols>
    <col min="1" max="1" width="3.28515625" bestFit="1" customWidth="1"/>
    <col min="2" max="2" width="26.85546875" bestFit="1" customWidth="1"/>
    <col min="3" max="3" width="7.85546875" bestFit="1" customWidth="1"/>
    <col min="4" max="4" width="57.42578125" customWidth="1"/>
  </cols>
  <sheetData>
    <row r="1" spans="1:4">
      <c r="A1" s="266" t="s">
        <v>20</v>
      </c>
      <c r="B1" s="266"/>
      <c r="C1" s="266"/>
      <c r="D1" s="266"/>
    </row>
    <row r="2" spans="1:4">
      <c r="A2" s="266" t="s">
        <v>19</v>
      </c>
      <c r="B2" s="266"/>
      <c r="C2" s="266"/>
      <c r="D2" s="266"/>
    </row>
    <row r="3" spans="1:4">
      <c r="A3" s="266" t="s">
        <v>318</v>
      </c>
      <c r="B3" s="266"/>
      <c r="C3" s="266"/>
      <c r="D3" s="266"/>
    </row>
    <row r="4" spans="1:4" ht="15.75" customHeight="1">
      <c r="A4" s="155" t="s">
        <v>12</v>
      </c>
      <c r="B4" s="156" t="s">
        <v>367</v>
      </c>
      <c r="C4" s="157" t="s">
        <v>366</v>
      </c>
      <c r="D4" s="255" t="s">
        <v>369</v>
      </c>
    </row>
    <row r="5" spans="1:4" ht="15.75" customHeight="1">
      <c r="A5" s="155">
        <v>1</v>
      </c>
      <c r="B5" s="156" t="s">
        <v>98</v>
      </c>
      <c r="C5" s="230" t="s">
        <v>45</v>
      </c>
      <c r="D5" s="233" t="s">
        <v>345</v>
      </c>
    </row>
    <row r="6" spans="1:4" ht="15.75" customHeight="1">
      <c r="A6" s="155">
        <v>2</v>
      </c>
      <c r="B6" s="156" t="s">
        <v>168</v>
      </c>
      <c r="C6" s="230" t="s">
        <v>5</v>
      </c>
      <c r="D6" s="232" t="s">
        <v>334</v>
      </c>
    </row>
    <row r="7" spans="1:4" ht="15.75" customHeight="1">
      <c r="A7" s="155">
        <v>3</v>
      </c>
      <c r="B7" s="156" t="s">
        <v>169</v>
      </c>
      <c r="C7" s="230" t="s">
        <v>5</v>
      </c>
      <c r="D7" s="232" t="s">
        <v>334</v>
      </c>
    </row>
    <row r="8" spans="1:4" ht="15.75" customHeight="1">
      <c r="A8" s="155">
        <v>4</v>
      </c>
      <c r="B8" s="156" t="s">
        <v>81</v>
      </c>
      <c r="C8" s="230" t="s">
        <v>5</v>
      </c>
      <c r="D8" s="231" t="s">
        <v>346</v>
      </c>
    </row>
    <row r="9" spans="1:4" ht="15.75" customHeight="1">
      <c r="A9" s="155">
        <v>5</v>
      </c>
      <c r="B9" s="156" t="s">
        <v>66</v>
      </c>
      <c r="C9" s="230" t="s">
        <v>5</v>
      </c>
      <c r="D9" s="231" t="s">
        <v>346</v>
      </c>
    </row>
    <row r="10" spans="1:4" ht="15.75" customHeight="1">
      <c r="A10" s="155">
        <v>6</v>
      </c>
      <c r="B10" s="156" t="s">
        <v>170</v>
      </c>
      <c r="C10" s="230" t="s">
        <v>5</v>
      </c>
      <c r="D10" s="231" t="s">
        <v>346</v>
      </c>
    </row>
    <row r="11" spans="1:4" ht="15.75" customHeight="1">
      <c r="A11" s="155">
        <v>7</v>
      </c>
      <c r="B11" s="156" t="s">
        <v>61</v>
      </c>
      <c r="C11" s="230" t="s">
        <v>163</v>
      </c>
      <c r="D11" s="231" t="s">
        <v>156</v>
      </c>
    </row>
    <row r="12" spans="1:4" ht="15.75" customHeight="1">
      <c r="A12" s="155">
        <v>8</v>
      </c>
      <c r="B12" s="156" t="s">
        <v>274</v>
      </c>
      <c r="C12" s="230" t="s">
        <v>5</v>
      </c>
      <c r="D12" s="231" t="s">
        <v>346</v>
      </c>
    </row>
    <row r="13" spans="1:4" ht="15.75" customHeight="1">
      <c r="A13" s="155">
        <v>9</v>
      </c>
      <c r="B13" s="156" t="s">
        <v>64</v>
      </c>
      <c r="C13" s="230" t="s">
        <v>2</v>
      </c>
      <c r="D13" s="231" t="s">
        <v>347</v>
      </c>
    </row>
    <row r="14" spans="1:4" ht="15.75" customHeight="1">
      <c r="A14" s="155">
        <v>10</v>
      </c>
      <c r="B14" s="156" t="s">
        <v>62</v>
      </c>
      <c r="C14" s="230" t="s">
        <v>2</v>
      </c>
      <c r="D14" s="231" t="s">
        <v>348</v>
      </c>
    </row>
    <row r="15" spans="1:4" ht="15.75" customHeight="1">
      <c r="A15" s="155">
        <v>11</v>
      </c>
      <c r="B15" s="156" t="s">
        <v>133</v>
      </c>
      <c r="C15" s="185" t="s">
        <v>47</v>
      </c>
      <c r="D15" s="186" t="s">
        <v>195</v>
      </c>
    </row>
    <row r="16" spans="1:4" ht="15.75" customHeight="1">
      <c r="A16" s="155">
        <v>12</v>
      </c>
      <c r="B16" s="156" t="s">
        <v>172</v>
      </c>
      <c r="C16" s="185" t="s">
        <v>45</v>
      </c>
      <c r="D16" s="186" t="s">
        <v>94</v>
      </c>
    </row>
    <row r="17" spans="1:4" ht="15.75" customHeight="1">
      <c r="A17" s="155">
        <v>13</v>
      </c>
      <c r="B17" s="156" t="s">
        <v>134</v>
      </c>
      <c r="C17" s="185" t="s">
        <v>47</v>
      </c>
      <c r="D17" s="186" t="s">
        <v>195</v>
      </c>
    </row>
    <row r="18" spans="1:4" ht="15.75" customHeight="1">
      <c r="A18" s="155">
        <v>14</v>
      </c>
      <c r="B18" s="156" t="s">
        <v>36</v>
      </c>
      <c r="C18" s="185" t="s">
        <v>47</v>
      </c>
      <c r="D18" s="186" t="s">
        <v>288</v>
      </c>
    </row>
    <row r="19" spans="1:4" ht="15.75" customHeight="1">
      <c r="A19" s="155">
        <v>15</v>
      </c>
      <c r="B19" s="156" t="s">
        <v>196</v>
      </c>
      <c r="C19" s="185" t="s">
        <v>3</v>
      </c>
      <c r="D19" s="186" t="s">
        <v>230</v>
      </c>
    </row>
    <row r="20" spans="1:4" ht="15.75" customHeight="1">
      <c r="A20" s="155">
        <v>16</v>
      </c>
      <c r="B20" s="156" t="s">
        <v>85</v>
      </c>
      <c r="C20" s="185" t="s">
        <v>5</v>
      </c>
      <c r="D20" s="186" t="s">
        <v>190</v>
      </c>
    </row>
    <row r="21" spans="1:4" ht="15.75" customHeight="1">
      <c r="A21" s="155">
        <v>17</v>
      </c>
      <c r="B21" s="156" t="s">
        <v>164</v>
      </c>
      <c r="C21" s="185" t="s">
        <v>2</v>
      </c>
      <c r="D21" s="186" t="s">
        <v>268</v>
      </c>
    </row>
    <row r="22" spans="1:4" ht="15.75" customHeight="1">
      <c r="A22" s="155">
        <v>18</v>
      </c>
      <c r="B22" s="156" t="s">
        <v>316</v>
      </c>
      <c r="C22" s="185" t="s">
        <v>2</v>
      </c>
      <c r="D22" s="186" t="s">
        <v>321</v>
      </c>
    </row>
    <row r="23" spans="1:4" ht="15.75" customHeight="1">
      <c r="A23" s="155">
        <v>19</v>
      </c>
      <c r="B23" s="156" t="s">
        <v>135</v>
      </c>
      <c r="C23" s="185" t="s">
        <v>47</v>
      </c>
      <c r="D23" s="186" t="s">
        <v>288</v>
      </c>
    </row>
    <row r="24" spans="1:4" ht="15.75" customHeight="1">
      <c r="A24" s="155">
        <v>20</v>
      </c>
      <c r="B24" s="156" t="s">
        <v>136</v>
      </c>
      <c r="C24" s="185" t="s">
        <v>2</v>
      </c>
      <c r="D24" s="186" t="s">
        <v>290</v>
      </c>
    </row>
    <row r="25" spans="1:4" ht="15.75" customHeight="1">
      <c r="A25" s="155">
        <v>21</v>
      </c>
      <c r="B25" s="156" t="s">
        <v>152</v>
      </c>
      <c r="C25" s="185" t="s">
        <v>45</v>
      </c>
      <c r="D25" s="186" t="s">
        <v>94</v>
      </c>
    </row>
    <row r="26" spans="1:4" ht="15.75" customHeight="1">
      <c r="A26" s="155">
        <v>22</v>
      </c>
      <c r="B26" s="156" t="s">
        <v>180</v>
      </c>
      <c r="C26" s="185" t="s">
        <v>47</v>
      </c>
      <c r="D26" s="186" t="s">
        <v>291</v>
      </c>
    </row>
    <row r="27" spans="1:4" ht="15.75" customHeight="1">
      <c r="A27" s="155">
        <v>23</v>
      </c>
      <c r="B27" s="156" t="s">
        <v>137</v>
      </c>
      <c r="C27" s="185" t="s">
        <v>163</v>
      </c>
      <c r="D27" s="186" t="s">
        <v>260</v>
      </c>
    </row>
    <row r="28" spans="1:4" ht="15.75" customHeight="1">
      <c r="A28" s="155">
        <v>24</v>
      </c>
      <c r="B28" s="156" t="s">
        <v>223</v>
      </c>
      <c r="C28" s="185" t="s">
        <v>3</v>
      </c>
      <c r="D28" s="186" t="s">
        <v>230</v>
      </c>
    </row>
    <row r="29" spans="1:4" ht="15.75" customHeight="1">
      <c r="A29" s="155">
        <v>25</v>
      </c>
      <c r="B29" s="156" t="s">
        <v>138</v>
      </c>
      <c r="C29" s="188" t="s">
        <v>5</v>
      </c>
      <c r="D29" s="191" t="s">
        <v>320</v>
      </c>
    </row>
    <row r="30" spans="1:4" ht="15.75" customHeight="1">
      <c r="A30" s="155">
        <v>26</v>
      </c>
      <c r="B30" s="156" t="s">
        <v>139</v>
      </c>
      <c r="C30" s="189" t="s">
        <v>2</v>
      </c>
      <c r="D30" s="189" t="s">
        <v>322</v>
      </c>
    </row>
    <row r="31" spans="1:4" ht="15.75" customHeight="1">
      <c r="A31" s="155">
        <v>27</v>
      </c>
      <c r="B31" s="156" t="s">
        <v>140</v>
      </c>
      <c r="C31" s="188" t="s">
        <v>5</v>
      </c>
      <c r="D31" s="191" t="s">
        <v>320</v>
      </c>
    </row>
    <row r="32" spans="1:4" ht="15.75" customHeight="1">
      <c r="A32" s="155">
        <v>28</v>
      </c>
      <c r="B32" s="156" t="s">
        <v>141</v>
      </c>
      <c r="C32" s="189" t="s">
        <v>6</v>
      </c>
      <c r="D32" s="189" t="s">
        <v>167</v>
      </c>
    </row>
    <row r="33" spans="1:4" ht="15.75" customHeight="1">
      <c r="A33" s="155">
        <v>29</v>
      </c>
      <c r="B33" s="156" t="s">
        <v>265</v>
      </c>
      <c r="C33" s="188" t="s">
        <v>5</v>
      </c>
      <c r="D33" s="189" t="s">
        <v>323</v>
      </c>
    </row>
    <row r="34" spans="1:4" ht="15.75" customHeight="1">
      <c r="A34" s="155">
        <v>30</v>
      </c>
      <c r="B34" s="156" t="s">
        <v>142</v>
      </c>
      <c r="C34" s="188" t="s">
        <v>5</v>
      </c>
      <c r="D34" s="190" t="s">
        <v>319</v>
      </c>
    </row>
    <row r="35" spans="1:4" ht="15.75" customHeight="1">
      <c r="A35" s="155">
        <v>31</v>
      </c>
      <c r="B35" s="156" t="s">
        <v>225</v>
      </c>
      <c r="C35" s="188" t="s">
        <v>5</v>
      </c>
      <c r="D35" s="191" t="s">
        <v>320</v>
      </c>
    </row>
    <row r="36" spans="1:4" ht="15.75" customHeight="1">
      <c r="A36" s="155">
        <v>32</v>
      </c>
      <c r="B36" s="156" t="s">
        <v>270</v>
      </c>
      <c r="C36" s="189" t="s">
        <v>47</v>
      </c>
      <c r="D36" s="189" t="s">
        <v>312</v>
      </c>
    </row>
    <row r="37" spans="1:4" ht="15.75" customHeight="1">
      <c r="A37" s="155">
        <v>33</v>
      </c>
      <c r="B37" s="156" t="s">
        <v>144</v>
      </c>
      <c r="C37" s="189" t="s">
        <v>6</v>
      </c>
      <c r="D37" s="189" t="s">
        <v>177</v>
      </c>
    </row>
    <row r="38" spans="1:4" ht="15.75" customHeight="1">
      <c r="A38" s="155">
        <v>34</v>
      </c>
      <c r="B38" s="156" t="s">
        <v>145</v>
      </c>
      <c r="C38" s="189" t="s">
        <v>5</v>
      </c>
      <c r="D38" s="189" t="s">
        <v>294</v>
      </c>
    </row>
    <row r="39" spans="1:4" ht="15.75" customHeight="1">
      <c r="A39" s="155">
        <v>35</v>
      </c>
      <c r="B39" s="156" t="s">
        <v>146</v>
      </c>
      <c r="C39" s="188" t="s">
        <v>5</v>
      </c>
      <c r="D39" s="189" t="s">
        <v>261</v>
      </c>
    </row>
    <row r="40" spans="1:4" ht="15.75" customHeight="1">
      <c r="A40" s="155">
        <v>36</v>
      </c>
      <c r="B40" s="156" t="s">
        <v>147</v>
      </c>
      <c r="C40" s="188" t="s">
        <v>5</v>
      </c>
      <c r="D40" s="191" t="s">
        <v>320</v>
      </c>
    </row>
    <row r="41" spans="1:4" ht="15.75" customHeight="1">
      <c r="A41" s="155">
        <v>37</v>
      </c>
      <c r="B41" s="156" t="s">
        <v>148</v>
      </c>
      <c r="C41" s="188" t="s">
        <v>5</v>
      </c>
      <c r="D41" s="191" t="s">
        <v>320</v>
      </c>
    </row>
    <row r="42" spans="1:4" ht="15.75" customHeight="1">
      <c r="A42" s="155">
        <v>38</v>
      </c>
      <c r="B42" s="156" t="s">
        <v>105</v>
      </c>
      <c r="C42" s="192" t="s">
        <v>2</v>
      </c>
      <c r="D42" s="193" t="s">
        <v>283</v>
      </c>
    </row>
    <row r="43" spans="1:4" ht="15.75" customHeight="1">
      <c r="A43" s="155">
        <v>39</v>
      </c>
      <c r="B43" s="156" t="s">
        <v>158</v>
      </c>
      <c r="C43" s="192" t="s">
        <v>5</v>
      </c>
      <c r="D43" s="193" t="s">
        <v>324</v>
      </c>
    </row>
    <row r="44" spans="1:4" ht="15.75" customHeight="1">
      <c r="A44" s="155">
        <v>40</v>
      </c>
      <c r="B44" s="156" t="s">
        <v>86</v>
      </c>
      <c r="C44" s="192" t="s">
        <v>2</v>
      </c>
      <c r="D44" s="193" t="s">
        <v>283</v>
      </c>
    </row>
    <row r="45" spans="1:4" ht="15.75" customHeight="1">
      <c r="A45" s="155">
        <v>41</v>
      </c>
      <c r="B45" s="156" t="s">
        <v>205</v>
      </c>
      <c r="C45" s="192" t="s">
        <v>2</v>
      </c>
      <c r="D45" s="193" t="s">
        <v>283</v>
      </c>
    </row>
    <row r="46" spans="1:4" ht="15.75" customHeight="1">
      <c r="A46" s="155">
        <v>42</v>
      </c>
      <c r="B46" s="156" t="s">
        <v>76</v>
      </c>
      <c r="C46" s="198" t="s">
        <v>45</v>
      </c>
      <c r="D46" s="197" t="s">
        <v>73</v>
      </c>
    </row>
    <row r="47" spans="1:4" ht="15.75" customHeight="1">
      <c r="A47" s="155">
        <v>43</v>
      </c>
      <c r="B47" s="156" t="s">
        <v>79</v>
      </c>
      <c r="C47" s="198" t="s">
        <v>45</v>
      </c>
      <c r="D47" s="197" t="s">
        <v>73</v>
      </c>
    </row>
    <row r="48" spans="1:4" ht="15.75" customHeight="1">
      <c r="A48" s="155">
        <v>44</v>
      </c>
      <c r="B48" s="156" t="s">
        <v>277</v>
      </c>
      <c r="C48" s="192" t="s">
        <v>2</v>
      </c>
      <c r="D48" s="193" t="s">
        <v>284</v>
      </c>
    </row>
    <row r="49" spans="1:4" ht="15.75" customHeight="1">
      <c r="A49" s="155">
        <v>45</v>
      </c>
      <c r="B49" s="156" t="s">
        <v>179</v>
      </c>
      <c r="C49" s="195" t="s">
        <v>193</v>
      </c>
      <c r="D49" s="195" t="s">
        <v>194</v>
      </c>
    </row>
    <row r="50" spans="1:4" ht="15.75" customHeight="1">
      <c r="A50" s="155">
        <v>46</v>
      </c>
      <c r="B50" s="156" t="s">
        <v>182</v>
      </c>
      <c r="C50" s="192" t="s">
        <v>2</v>
      </c>
      <c r="D50" s="193" t="s">
        <v>284</v>
      </c>
    </row>
    <row r="51" spans="1:4" ht="15.75" customHeight="1">
      <c r="A51" s="155">
        <v>47</v>
      </c>
      <c r="B51" s="156" t="s">
        <v>77</v>
      </c>
      <c r="C51" s="196" t="s">
        <v>6</v>
      </c>
      <c r="D51" s="194" t="s">
        <v>192</v>
      </c>
    </row>
    <row r="52" spans="1:4" ht="15.75" customHeight="1">
      <c r="A52" s="155">
        <v>48</v>
      </c>
      <c r="B52" s="156" t="s">
        <v>63</v>
      </c>
      <c r="C52" s="192" t="s">
        <v>2</v>
      </c>
      <c r="D52" s="193" t="s">
        <v>283</v>
      </c>
    </row>
    <row r="53" spans="1:4" ht="15.75" customHeight="1">
      <c r="A53" s="155">
        <v>49</v>
      </c>
      <c r="B53" s="156" t="s">
        <v>234</v>
      </c>
      <c r="C53" s="192" t="s">
        <v>2</v>
      </c>
      <c r="D53" s="193" t="s">
        <v>284</v>
      </c>
    </row>
    <row r="54" spans="1:4" ht="15.75" customHeight="1">
      <c r="A54" s="155">
        <v>50</v>
      </c>
      <c r="B54" s="156" t="s">
        <v>278</v>
      </c>
      <c r="C54" s="192" t="s">
        <v>2</v>
      </c>
      <c r="D54" s="193" t="s">
        <v>284</v>
      </c>
    </row>
    <row r="55" spans="1:4" ht="15.75" customHeight="1">
      <c r="A55" s="155">
        <v>51</v>
      </c>
      <c r="B55" s="156" t="s">
        <v>219</v>
      </c>
      <c r="C55" s="192" t="s">
        <v>2</v>
      </c>
      <c r="D55" s="193" t="s">
        <v>284</v>
      </c>
    </row>
    <row r="56" spans="1:4" ht="15.75" customHeight="1">
      <c r="A56" s="155">
        <v>52</v>
      </c>
      <c r="B56" s="156" t="s">
        <v>279</v>
      </c>
      <c r="C56" s="187" t="s">
        <v>3</v>
      </c>
      <c r="D56" s="187" t="s">
        <v>285</v>
      </c>
    </row>
    <row r="57" spans="1:4" s="154" customFormat="1" ht="15.75" customHeight="1">
      <c r="A57" s="155">
        <v>53</v>
      </c>
      <c r="B57" s="156" t="s">
        <v>130</v>
      </c>
      <c r="C57" s="201" t="s">
        <v>6</v>
      </c>
      <c r="D57" s="199" t="s">
        <v>192</v>
      </c>
    </row>
    <row r="58" spans="1:4" s="154" customFormat="1" ht="15.75" customHeight="1">
      <c r="A58" s="155">
        <v>54</v>
      </c>
      <c r="B58" s="156" t="s">
        <v>233</v>
      </c>
      <c r="C58" s="200" t="s">
        <v>193</v>
      </c>
      <c r="D58" s="200" t="s">
        <v>236</v>
      </c>
    </row>
    <row r="59" spans="1:4" ht="15.75" customHeight="1">
      <c r="A59" s="155">
        <v>55</v>
      </c>
      <c r="B59" s="156" t="s">
        <v>93</v>
      </c>
      <c r="C59" s="201" t="s">
        <v>6</v>
      </c>
      <c r="D59" s="199" t="s">
        <v>262</v>
      </c>
    </row>
    <row r="60" spans="1:4" ht="15.75" customHeight="1">
      <c r="A60" s="155">
        <v>56</v>
      </c>
      <c r="B60" s="156" t="s">
        <v>95</v>
      </c>
      <c r="C60" s="201" t="s">
        <v>6</v>
      </c>
      <c r="D60" s="199" t="s">
        <v>192</v>
      </c>
    </row>
    <row r="61" spans="1:4">
      <c r="A61" s="165"/>
      <c r="B61" s="165"/>
      <c r="C61" s="165"/>
      <c r="D61" s="154"/>
    </row>
    <row r="62" spans="1:4" ht="18.75">
      <c r="A62" s="165"/>
      <c r="B62" s="165"/>
      <c r="C62" s="159">
        <v>56</v>
      </c>
      <c r="D62" s="158" t="s">
        <v>161</v>
      </c>
    </row>
    <row r="63" spans="1:4" ht="18.75">
      <c r="A63" s="165"/>
      <c r="B63" s="165"/>
      <c r="C63" s="160">
        <f>COUNTIF(C4:C60, "PUR")</f>
        <v>6</v>
      </c>
      <c r="D63" s="158" t="s">
        <v>162</v>
      </c>
    </row>
    <row r="64" spans="1:4" ht="18.75">
      <c r="A64" s="165"/>
      <c r="B64" s="165"/>
      <c r="C64" s="160">
        <f>COUNTIF(C4:C60,"WR")</f>
        <v>15</v>
      </c>
      <c r="D64" s="158" t="s">
        <v>160</v>
      </c>
    </row>
    <row r="65" spans="1:4">
      <c r="A65" s="165"/>
      <c r="B65" s="165"/>
      <c r="C65" s="160">
        <f>COUNTIF(C4:C60,"wekala")</f>
        <v>2</v>
      </c>
      <c r="D65" s="165"/>
    </row>
    <row r="66" spans="1:4">
      <c r="A66" s="165"/>
      <c r="B66" s="165"/>
      <c r="C66" s="160">
        <f>COUNTIF(C4:C60, "OPR")</f>
        <v>17</v>
      </c>
      <c r="D66" s="165"/>
    </row>
    <row r="67" spans="1:4">
      <c r="A67" s="165"/>
      <c r="B67" s="165"/>
      <c r="C67" s="160">
        <f>COUNTIF(C4:C60,"HR")</f>
        <v>6</v>
      </c>
      <c r="D67" s="165"/>
    </row>
    <row r="68" spans="1:4">
      <c r="A68" s="165"/>
      <c r="B68" s="165"/>
      <c r="C68" s="160">
        <v>16</v>
      </c>
      <c r="D68" s="165"/>
    </row>
    <row r="69" spans="1:4" ht="18.75">
      <c r="A69" s="165"/>
      <c r="B69" s="165"/>
      <c r="C69" s="161">
        <f>SUM(C63:C68)</f>
        <v>62</v>
      </c>
      <c r="D69" s="165"/>
    </row>
    <row r="70" spans="1:4">
      <c r="A70" s="165"/>
      <c r="B70" s="165"/>
      <c r="C70" s="165"/>
      <c r="D70" s="165"/>
    </row>
    <row r="71" spans="1:4">
      <c r="A71" s="165"/>
      <c r="B71" s="165"/>
      <c r="C71" s="165"/>
      <c r="D71" s="165"/>
    </row>
    <row r="72" spans="1:4">
      <c r="A72" s="165"/>
      <c r="B72" s="165"/>
      <c r="C72" s="165"/>
      <c r="D72" s="165"/>
    </row>
    <row r="73" spans="1:4">
      <c r="A73" s="154"/>
      <c r="B73" s="154"/>
      <c r="C73" s="165"/>
      <c r="D73" s="165"/>
    </row>
    <row r="74" spans="1:4">
      <c r="A74" s="154"/>
      <c r="B74" s="154"/>
      <c r="C74" s="165"/>
      <c r="D74" s="165"/>
    </row>
    <row r="75" spans="1:4">
      <c r="A75" s="154"/>
      <c r="B75" s="154"/>
      <c r="C75" s="165"/>
      <c r="D75" s="165"/>
    </row>
    <row r="76" spans="1:4">
      <c r="A76" s="154"/>
      <c r="B76" s="154"/>
      <c r="C76" s="154"/>
      <c r="D76" s="154"/>
    </row>
    <row r="77" spans="1:4">
      <c r="A77" s="154"/>
      <c r="B77" s="154"/>
      <c r="C77" s="154"/>
      <c r="D77" s="154"/>
    </row>
    <row r="78" spans="1:4">
      <c r="A78" s="154"/>
      <c r="B78" s="154"/>
      <c r="C78" s="154"/>
      <c r="D78" s="154"/>
    </row>
    <row r="79" spans="1:4">
      <c r="A79" s="154"/>
      <c r="B79" s="154"/>
      <c r="C79" s="154"/>
      <c r="D79" s="154"/>
    </row>
    <row r="80" spans="1:4">
      <c r="A80" s="154"/>
      <c r="B80" s="154"/>
      <c r="C80" s="154"/>
      <c r="D80" s="154"/>
    </row>
    <row r="81" spans="1:4">
      <c r="A81" s="154"/>
      <c r="B81" s="154"/>
      <c r="C81" s="154"/>
      <c r="D81" s="154"/>
    </row>
    <row r="82" spans="1:4">
      <c r="A82" s="154"/>
      <c r="B82" s="154"/>
      <c r="C82" s="154"/>
      <c r="D82" s="154"/>
    </row>
  </sheetData>
  <autoFilter ref="A4:D60">
    <filterColumn colId="2"/>
  </autoFilter>
  <mergeCells count="3">
    <mergeCell ref="A1:D1"/>
    <mergeCell ref="A2:D2"/>
    <mergeCell ref="A3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83"/>
  <sheetViews>
    <sheetView zoomScale="75" zoomScaleNormal="75" workbookViewId="0">
      <selection activeCell="B4" sqref="B4:D4"/>
    </sheetView>
  </sheetViews>
  <sheetFormatPr defaultRowHeight="15"/>
  <cols>
    <col min="1" max="1" width="3.28515625" bestFit="1" customWidth="1"/>
    <col min="2" max="2" width="26.42578125" bestFit="1" customWidth="1"/>
    <col min="3" max="3" width="8.7109375" bestFit="1" customWidth="1"/>
    <col min="4" max="4" width="52.7109375" bestFit="1" customWidth="1"/>
    <col min="5" max="5" width="16.85546875" hidden="1" customWidth="1"/>
    <col min="6" max="6" width="32.42578125" hidden="1" customWidth="1"/>
    <col min="7" max="7" width="16" bestFit="1" customWidth="1"/>
    <col min="8" max="14" width="3.7109375" style="154" customWidth="1"/>
    <col min="15" max="15" width="79" customWidth="1"/>
  </cols>
  <sheetData>
    <row r="1" spans="1:15">
      <c r="A1" s="266" t="s">
        <v>20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5">
      <c r="A2" s="266" t="s">
        <v>19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15">
      <c r="A3" s="266" t="s">
        <v>328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15" ht="15.75" customHeight="1">
      <c r="A4" s="202" t="s">
        <v>12</v>
      </c>
      <c r="B4" s="156" t="s">
        <v>367</v>
      </c>
      <c r="C4" s="157" t="s">
        <v>366</v>
      </c>
      <c r="D4" s="255" t="s">
        <v>369</v>
      </c>
      <c r="E4" s="202" t="s">
        <v>11</v>
      </c>
      <c r="F4" s="202" t="s">
        <v>10</v>
      </c>
      <c r="G4" s="260" t="s">
        <v>365</v>
      </c>
      <c r="H4" s="262" t="s">
        <v>6</v>
      </c>
      <c r="I4" s="263" t="s">
        <v>5</v>
      </c>
      <c r="J4" s="262" t="s">
        <v>364</v>
      </c>
      <c r="K4" s="262" t="s">
        <v>45</v>
      </c>
      <c r="L4" s="263" t="s">
        <v>47</v>
      </c>
      <c r="M4" s="264" t="s">
        <v>4</v>
      </c>
      <c r="N4" s="265" t="s">
        <v>193</v>
      </c>
      <c r="O4" s="154" t="s">
        <v>368</v>
      </c>
    </row>
    <row r="5" spans="1:15" ht="15.75" customHeight="1">
      <c r="A5" s="202">
        <v>1</v>
      </c>
      <c r="B5" s="156" t="s">
        <v>98</v>
      </c>
      <c r="C5" s="244" t="s">
        <v>45</v>
      </c>
      <c r="D5" s="247" t="s">
        <v>333</v>
      </c>
      <c r="E5" s="202"/>
      <c r="F5" s="202"/>
      <c r="G5" s="260">
        <v>10</v>
      </c>
      <c r="H5" s="262"/>
      <c r="I5" s="262"/>
      <c r="J5" s="262"/>
      <c r="K5" s="262"/>
      <c r="L5" s="262"/>
      <c r="M5" s="262"/>
      <c r="N5" s="262"/>
    </row>
    <row r="6" spans="1:15" ht="15.75" customHeight="1">
      <c r="A6" s="202">
        <v>2</v>
      </c>
      <c r="B6" s="156" t="s">
        <v>168</v>
      </c>
      <c r="C6" s="244" t="s">
        <v>5</v>
      </c>
      <c r="D6" s="246" t="s">
        <v>334</v>
      </c>
      <c r="E6" s="166"/>
      <c r="F6" s="162"/>
      <c r="G6" s="261">
        <v>2</v>
      </c>
      <c r="H6" s="57"/>
      <c r="I6" s="57"/>
      <c r="J6" s="57"/>
      <c r="K6" s="57"/>
      <c r="L6" s="57"/>
      <c r="M6" s="57"/>
      <c r="N6" s="57"/>
    </row>
    <row r="7" spans="1:15" ht="15.75" customHeight="1">
      <c r="A7" s="255">
        <v>3</v>
      </c>
      <c r="B7" s="156" t="s">
        <v>169</v>
      </c>
      <c r="C7" s="244" t="s">
        <v>5</v>
      </c>
      <c r="D7" s="246" t="s">
        <v>334</v>
      </c>
      <c r="E7" s="166"/>
      <c r="F7" s="162"/>
      <c r="G7" s="261">
        <v>2</v>
      </c>
      <c r="H7" s="57"/>
      <c r="I7" s="57"/>
      <c r="J7" s="57"/>
      <c r="K7" s="57"/>
      <c r="L7" s="57"/>
      <c r="M7" s="57"/>
      <c r="N7" s="57"/>
    </row>
    <row r="8" spans="1:15" ht="15.75" customHeight="1">
      <c r="A8" s="255">
        <v>4</v>
      </c>
      <c r="B8" s="156" t="s">
        <v>170</v>
      </c>
      <c r="C8" s="244" t="s">
        <v>2</v>
      </c>
      <c r="D8" s="245" t="s">
        <v>335</v>
      </c>
      <c r="E8" s="166"/>
      <c r="F8" s="162"/>
      <c r="G8" s="261">
        <v>4</v>
      </c>
      <c r="H8" s="57"/>
      <c r="I8" s="57"/>
      <c r="J8" s="57"/>
      <c r="K8" s="57"/>
      <c r="L8" s="57"/>
      <c r="M8" s="57"/>
      <c r="N8" s="57"/>
    </row>
    <row r="9" spans="1:15" ht="15.75" customHeight="1">
      <c r="A9" s="255">
        <v>5</v>
      </c>
      <c r="B9" s="156" t="s">
        <v>61</v>
      </c>
      <c r="C9" s="244" t="s">
        <v>163</v>
      </c>
      <c r="D9" s="245" t="s">
        <v>156</v>
      </c>
      <c r="E9" s="166" t="s">
        <v>252</v>
      </c>
      <c r="F9" s="162"/>
      <c r="G9" s="261">
        <v>54</v>
      </c>
      <c r="H9" s="57"/>
      <c r="I9" s="57"/>
      <c r="J9" s="57"/>
      <c r="K9" s="57"/>
      <c r="L9" s="57"/>
      <c r="M9" s="57"/>
      <c r="N9" s="57"/>
      <c r="O9" s="164"/>
    </row>
    <row r="10" spans="1:15" ht="15.75" customHeight="1">
      <c r="A10" s="255">
        <v>6</v>
      </c>
      <c r="B10" s="156" t="s">
        <v>64</v>
      </c>
      <c r="C10" s="244" t="s">
        <v>2</v>
      </c>
      <c r="D10" s="245" t="s">
        <v>335</v>
      </c>
      <c r="E10" s="166" t="s">
        <v>253</v>
      </c>
      <c r="F10" s="162"/>
      <c r="G10" s="261">
        <v>21</v>
      </c>
      <c r="H10" s="57"/>
      <c r="I10" s="57"/>
      <c r="J10" s="57"/>
      <c r="K10" s="57"/>
      <c r="L10" s="57"/>
      <c r="M10" s="57"/>
      <c r="N10" s="57"/>
    </row>
    <row r="11" spans="1:15" ht="15.75" customHeight="1">
      <c r="A11" s="255">
        <v>7</v>
      </c>
      <c r="B11" s="156" t="s">
        <v>62</v>
      </c>
      <c r="C11" s="244" t="s">
        <v>2</v>
      </c>
      <c r="D11" s="245" t="s">
        <v>336</v>
      </c>
      <c r="E11" s="203" t="s">
        <v>254</v>
      </c>
      <c r="F11" s="162"/>
      <c r="G11" s="261">
        <v>30</v>
      </c>
      <c r="H11" s="57"/>
      <c r="I11" s="57"/>
      <c r="J11" s="57"/>
      <c r="K11" s="57"/>
      <c r="L11" s="57"/>
      <c r="M11" s="57"/>
      <c r="N11" s="57"/>
    </row>
    <row r="12" spans="1:15" ht="15.75" customHeight="1">
      <c r="A12" s="255">
        <v>8</v>
      </c>
      <c r="B12" s="156" t="s">
        <v>269</v>
      </c>
      <c r="C12" s="244" t="s">
        <v>2</v>
      </c>
      <c r="D12" s="245" t="s">
        <v>337</v>
      </c>
      <c r="E12" s="202"/>
      <c r="F12" s="202"/>
      <c r="G12" s="260">
        <v>1</v>
      </c>
      <c r="H12" s="262"/>
      <c r="I12" s="262"/>
      <c r="J12" s="262"/>
      <c r="K12" s="262"/>
      <c r="L12" s="262"/>
      <c r="M12" s="262"/>
      <c r="N12" s="262"/>
    </row>
    <row r="13" spans="1:15" ht="15.75" customHeight="1">
      <c r="A13" s="255">
        <v>9</v>
      </c>
      <c r="B13" s="156" t="s">
        <v>133</v>
      </c>
      <c r="C13" s="242" t="s">
        <v>47</v>
      </c>
      <c r="D13" s="243" t="s">
        <v>195</v>
      </c>
      <c r="E13" s="202"/>
      <c r="F13" s="202"/>
      <c r="G13" s="260">
        <v>62</v>
      </c>
      <c r="H13" s="262"/>
      <c r="I13" s="262"/>
      <c r="J13" s="262"/>
      <c r="K13" s="262"/>
      <c r="L13" s="262"/>
      <c r="M13" s="262"/>
      <c r="N13" s="262"/>
    </row>
    <row r="14" spans="1:15" ht="15.75" customHeight="1">
      <c r="A14" s="255">
        <v>10</v>
      </c>
      <c r="B14" s="156" t="s">
        <v>129</v>
      </c>
      <c r="C14" s="242" t="s">
        <v>47</v>
      </c>
      <c r="D14" s="243" t="s">
        <v>352</v>
      </c>
      <c r="E14" s="203"/>
      <c r="F14" s="162"/>
      <c r="G14" s="261">
        <v>1</v>
      </c>
      <c r="H14" s="57"/>
      <c r="I14" s="57"/>
      <c r="J14" s="57"/>
      <c r="K14" s="57"/>
      <c r="L14" s="57"/>
      <c r="M14" s="57"/>
      <c r="N14" s="57"/>
    </row>
    <row r="15" spans="1:15" ht="15.75" customHeight="1">
      <c r="A15" s="255">
        <v>11</v>
      </c>
      <c r="B15" s="156" t="s">
        <v>172</v>
      </c>
      <c r="C15" s="242" t="s">
        <v>2</v>
      </c>
      <c r="D15" s="243" t="s">
        <v>74</v>
      </c>
      <c r="E15" s="202"/>
      <c r="F15" s="202"/>
      <c r="G15" s="260">
        <v>2</v>
      </c>
      <c r="H15" s="262"/>
      <c r="I15" s="262"/>
      <c r="J15" s="262"/>
      <c r="K15" s="262"/>
      <c r="L15" s="262"/>
      <c r="M15" s="262"/>
      <c r="N15" s="262"/>
    </row>
    <row r="16" spans="1:15" ht="15.75" customHeight="1">
      <c r="A16" s="255">
        <v>12</v>
      </c>
      <c r="B16" s="156" t="s">
        <v>134</v>
      </c>
      <c r="C16" s="242" t="s">
        <v>47</v>
      </c>
      <c r="D16" s="243" t="s">
        <v>195</v>
      </c>
      <c r="E16" s="202"/>
      <c r="F16" s="202"/>
      <c r="G16" s="260">
        <v>20</v>
      </c>
      <c r="H16" s="262"/>
      <c r="I16" s="262"/>
      <c r="J16" s="262"/>
      <c r="K16" s="262"/>
      <c r="L16" s="262"/>
      <c r="M16" s="262"/>
      <c r="N16" s="262"/>
    </row>
    <row r="17" spans="1:15" ht="15.75" customHeight="1">
      <c r="A17" s="255">
        <v>13</v>
      </c>
      <c r="B17" s="156" t="s">
        <v>36</v>
      </c>
      <c r="C17" s="242" t="s">
        <v>47</v>
      </c>
      <c r="D17" s="243" t="s">
        <v>288</v>
      </c>
      <c r="E17" s="202"/>
      <c r="F17" s="202"/>
      <c r="G17" s="260">
        <v>9</v>
      </c>
      <c r="H17" s="262"/>
      <c r="I17" s="262"/>
      <c r="J17" s="262"/>
      <c r="K17" s="262"/>
      <c r="L17" s="262"/>
      <c r="M17" s="262"/>
      <c r="N17" s="262"/>
    </row>
    <row r="18" spans="1:15" ht="15.75" customHeight="1">
      <c r="A18" s="255">
        <v>14</v>
      </c>
      <c r="B18" s="156" t="s">
        <v>196</v>
      </c>
      <c r="C18" s="242" t="s">
        <v>3</v>
      </c>
      <c r="D18" s="243" t="s">
        <v>230</v>
      </c>
      <c r="E18" s="202"/>
      <c r="F18" s="202"/>
      <c r="G18" s="260">
        <v>6</v>
      </c>
      <c r="H18" s="262"/>
      <c r="I18" s="262"/>
      <c r="J18" s="262"/>
      <c r="K18" s="262"/>
      <c r="L18" s="262"/>
      <c r="M18" s="262"/>
      <c r="N18" s="262"/>
    </row>
    <row r="19" spans="1:15" ht="15.75" customHeight="1">
      <c r="A19" s="255">
        <v>15</v>
      </c>
      <c r="B19" s="156" t="s">
        <v>85</v>
      </c>
      <c r="C19" s="242" t="s">
        <v>2</v>
      </c>
      <c r="D19" s="243" t="s">
        <v>190</v>
      </c>
      <c r="E19" s="166" t="s">
        <v>330</v>
      </c>
      <c r="F19" s="162"/>
      <c r="G19" s="261">
        <v>80</v>
      </c>
      <c r="H19" s="57"/>
      <c r="I19" s="57"/>
      <c r="J19" s="57"/>
      <c r="K19" s="57"/>
      <c r="L19" s="57"/>
      <c r="M19" s="57"/>
      <c r="N19" s="57"/>
      <c r="O19" s="163"/>
    </row>
    <row r="20" spans="1:15" ht="15.75" customHeight="1">
      <c r="A20" s="255">
        <v>16</v>
      </c>
      <c r="B20" s="156" t="s">
        <v>164</v>
      </c>
      <c r="C20" s="242" t="s">
        <v>2</v>
      </c>
      <c r="D20" s="243" t="s">
        <v>268</v>
      </c>
      <c r="E20" s="202"/>
      <c r="F20" s="202"/>
      <c r="G20" s="260">
        <v>16</v>
      </c>
      <c r="H20" s="262"/>
      <c r="I20" s="262"/>
      <c r="J20" s="262"/>
      <c r="K20" s="262"/>
      <c r="L20" s="262"/>
      <c r="M20" s="262"/>
      <c r="N20" s="262"/>
    </row>
    <row r="21" spans="1:15" ht="15.75" customHeight="1">
      <c r="A21" s="255">
        <v>17</v>
      </c>
      <c r="B21" s="156" t="s">
        <v>316</v>
      </c>
      <c r="C21" s="242" t="s">
        <v>2</v>
      </c>
      <c r="D21" s="243" t="s">
        <v>321</v>
      </c>
      <c r="E21" s="202"/>
      <c r="F21" s="202"/>
      <c r="G21" s="260">
        <v>3</v>
      </c>
      <c r="H21" s="262"/>
      <c r="I21" s="262"/>
      <c r="J21" s="262"/>
      <c r="K21" s="262"/>
      <c r="L21" s="262"/>
      <c r="M21" s="262"/>
      <c r="N21" s="262"/>
    </row>
    <row r="22" spans="1:15" ht="15.75" customHeight="1">
      <c r="A22" s="255">
        <v>18</v>
      </c>
      <c r="B22" s="156" t="s">
        <v>135</v>
      </c>
      <c r="C22" s="242" t="s">
        <v>47</v>
      </c>
      <c r="D22" s="243" t="s">
        <v>288</v>
      </c>
      <c r="E22" s="166"/>
      <c r="F22" s="162"/>
      <c r="G22" s="261">
        <v>5</v>
      </c>
      <c r="H22" s="57"/>
      <c r="I22" s="57"/>
      <c r="J22" s="57"/>
      <c r="K22" s="57"/>
      <c r="L22" s="57"/>
      <c r="M22" s="57"/>
      <c r="N22" s="57"/>
    </row>
    <row r="23" spans="1:15" ht="15.75" customHeight="1">
      <c r="A23" s="255">
        <v>19</v>
      </c>
      <c r="B23" s="156" t="s">
        <v>136</v>
      </c>
      <c r="C23" s="242" t="s">
        <v>2</v>
      </c>
      <c r="D23" s="243" t="s">
        <v>290</v>
      </c>
      <c r="E23" s="202"/>
      <c r="F23" s="202"/>
      <c r="G23" s="260">
        <v>8</v>
      </c>
      <c r="H23" s="262"/>
      <c r="I23" s="262"/>
      <c r="J23" s="262"/>
      <c r="K23" s="262"/>
      <c r="L23" s="262"/>
      <c r="M23" s="262"/>
      <c r="N23" s="262"/>
    </row>
    <row r="24" spans="1:15" ht="15.75" customHeight="1">
      <c r="A24" s="255">
        <v>20</v>
      </c>
      <c r="B24" s="156" t="s">
        <v>152</v>
      </c>
      <c r="C24" s="242" t="s">
        <v>45</v>
      </c>
      <c r="D24" s="243" t="s">
        <v>94</v>
      </c>
      <c r="E24" s="202"/>
      <c r="F24" s="202"/>
      <c r="G24" s="260">
        <v>7</v>
      </c>
      <c r="H24" s="262"/>
      <c r="I24" s="262"/>
      <c r="J24" s="262"/>
      <c r="K24" s="262"/>
      <c r="L24" s="262"/>
      <c r="M24" s="262"/>
      <c r="N24" s="262"/>
    </row>
    <row r="25" spans="1:15" ht="15.75" customHeight="1">
      <c r="A25" s="255">
        <v>21</v>
      </c>
      <c r="B25" s="156" t="s">
        <v>180</v>
      </c>
      <c r="C25" s="242" t="s">
        <v>47</v>
      </c>
      <c r="D25" s="243" t="s">
        <v>291</v>
      </c>
      <c r="E25" s="202"/>
      <c r="F25" s="202"/>
      <c r="G25" s="260">
        <v>9</v>
      </c>
      <c r="H25" s="262"/>
      <c r="I25" s="262"/>
      <c r="J25" s="262"/>
      <c r="K25" s="262"/>
      <c r="L25" s="262"/>
      <c r="M25" s="262"/>
      <c r="N25" s="262"/>
    </row>
    <row r="26" spans="1:15" ht="15.75" customHeight="1">
      <c r="A26" s="255">
        <v>22</v>
      </c>
      <c r="B26" s="156" t="s">
        <v>137</v>
      </c>
      <c r="C26" s="242" t="s">
        <v>163</v>
      </c>
      <c r="D26" s="243" t="s">
        <v>260</v>
      </c>
      <c r="E26" s="202" t="s">
        <v>255</v>
      </c>
      <c r="F26" s="202"/>
      <c r="G26" s="260">
        <v>15</v>
      </c>
      <c r="H26" s="262"/>
      <c r="I26" s="262"/>
      <c r="J26" s="262"/>
      <c r="K26" s="262"/>
      <c r="L26" s="262"/>
      <c r="M26" s="262"/>
      <c r="N26" s="262"/>
    </row>
    <row r="27" spans="1:15" s="154" customFormat="1" ht="15.75" customHeight="1">
      <c r="A27" s="255">
        <v>23</v>
      </c>
      <c r="B27" s="156" t="s">
        <v>223</v>
      </c>
      <c r="C27" s="242" t="s">
        <v>3</v>
      </c>
      <c r="D27" s="243" t="s">
        <v>230</v>
      </c>
      <c r="E27" s="166"/>
      <c r="F27" s="162"/>
      <c r="G27" s="261">
        <v>17</v>
      </c>
      <c r="H27" s="57"/>
      <c r="I27" s="57"/>
      <c r="J27" s="57"/>
      <c r="K27" s="57"/>
      <c r="L27" s="57"/>
      <c r="M27" s="57"/>
      <c r="N27" s="57"/>
    </row>
    <row r="28" spans="1:15" s="154" customFormat="1" ht="15.75" customHeight="1">
      <c r="A28" s="255">
        <v>24</v>
      </c>
      <c r="B28" s="156" t="s">
        <v>138</v>
      </c>
      <c r="C28" s="239" t="s">
        <v>2</v>
      </c>
      <c r="D28" s="240" t="s">
        <v>237</v>
      </c>
      <c r="E28" s="202"/>
      <c r="F28" s="202"/>
      <c r="G28" s="260">
        <v>2</v>
      </c>
      <c r="H28" s="262"/>
      <c r="I28" s="262"/>
      <c r="J28" s="262"/>
      <c r="K28" s="262"/>
      <c r="L28" s="262"/>
      <c r="M28" s="262"/>
      <c r="N28" s="262"/>
    </row>
    <row r="29" spans="1:15" s="154" customFormat="1" ht="15.75" customHeight="1">
      <c r="A29" s="255">
        <v>25</v>
      </c>
      <c r="B29" s="156" t="s">
        <v>188</v>
      </c>
      <c r="C29" s="239" t="s">
        <v>6</v>
      </c>
      <c r="D29" s="240" t="s">
        <v>228</v>
      </c>
      <c r="E29" s="202"/>
      <c r="F29" s="255" t="s">
        <v>363</v>
      </c>
      <c r="G29" s="260">
        <v>1</v>
      </c>
      <c r="H29" s="262"/>
      <c r="I29" s="262"/>
      <c r="J29" s="262"/>
      <c r="K29" s="262"/>
      <c r="L29" s="262"/>
      <c r="M29" s="262"/>
      <c r="N29" s="262"/>
    </row>
    <row r="30" spans="1:15" s="154" customFormat="1" ht="15.75" customHeight="1">
      <c r="A30" s="255">
        <v>26</v>
      </c>
      <c r="B30" s="156" t="s">
        <v>139</v>
      </c>
      <c r="C30" s="239" t="s">
        <v>2</v>
      </c>
      <c r="D30" s="240" t="s">
        <v>354</v>
      </c>
      <c r="E30" s="202"/>
      <c r="F30" s="202"/>
      <c r="G30" s="260">
        <v>2</v>
      </c>
      <c r="H30" s="262"/>
      <c r="I30" s="262"/>
      <c r="J30" s="262"/>
      <c r="K30" s="262"/>
      <c r="L30" s="262"/>
      <c r="M30" s="262"/>
      <c r="N30" s="262"/>
    </row>
    <row r="31" spans="1:15" s="154" customFormat="1" ht="15.75" customHeight="1">
      <c r="A31" s="255">
        <v>27</v>
      </c>
      <c r="B31" s="156" t="s">
        <v>140</v>
      </c>
      <c r="C31" s="241" t="s">
        <v>5</v>
      </c>
      <c r="D31" s="240" t="s">
        <v>355</v>
      </c>
      <c r="E31" s="202"/>
      <c r="F31" s="202"/>
      <c r="G31" s="261">
        <v>2</v>
      </c>
      <c r="H31" s="57"/>
      <c r="I31" s="57"/>
      <c r="J31" s="57"/>
      <c r="K31" s="57"/>
      <c r="L31" s="57"/>
      <c r="M31" s="57"/>
      <c r="N31" s="57"/>
    </row>
    <row r="32" spans="1:15" s="154" customFormat="1" ht="15.75" customHeight="1">
      <c r="A32" s="255">
        <v>28</v>
      </c>
      <c r="B32" s="156" t="s">
        <v>141</v>
      </c>
      <c r="C32" s="239" t="s">
        <v>6</v>
      </c>
      <c r="D32" s="240" t="s">
        <v>167</v>
      </c>
      <c r="E32" s="166"/>
      <c r="F32" s="162"/>
      <c r="G32" s="261">
        <v>11</v>
      </c>
      <c r="H32" s="57"/>
      <c r="I32" s="57"/>
      <c r="J32" s="57"/>
      <c r="K32" s="57"/>
      <c r="L32" s="57"/>
      <c r="M32" s="57"/>
      <c r="N32" s="57"/>
    </row>
    <row r="33" spans="1:15" s="154" customFormat="1" ht="15.75" customHeight="1">
      <c r="A33" s="255">
        <v>29</v>
      </c>
      <c r="B33" s="156" t="s">
        <v>197</v>
      </c>
      <c r="C33" s="241" t="s">
        <v>5</v>
      </c>
      <c r="D33" s="240" t="s">
        <v>356</v>
      </c>
      <c r="E33" s="202"/>
      <c r="F33" s="202"/>
      <c r="G33" s="260">
        <v>1</v>
      </c>
      <c r="H33" s="262"/>
      <c r="I33" s="262"/>
      <c r="J33" s="262"/>
      <c r="K33" s="262"/>
      <c r="L33" s="262"/>
      <c r="M33" s="262"/>
      <c r="N33" s="262"/>
    </row>
    <row r="34" spans="1:15" s="154" customFormat="1" ht="15.75" customHeight="1">
      <c r="A34" s="255">
        <v>30</v>
      </c>
      <c r="B34" s="156" t="s">
        <v>181</v>
      </c>
      <c r="C34" s="239" t="s">
        <v>6</v>
      </c>
      <c r="D34" s="240" t="s">
        <v>357</v>
      </c>
      <c r="E34" s="202"/>
      <c r="F34" s="255" t="s">
        <v>361</v>
      </c>
      <c r="G34" s="260">
        <v>1</v>
      </c>
      <c r="H34" s="262"/>
      <c r="I34" s="262"/>
      <c r="J34" s="262"/>
      <c r="K34" s="262"/>
      <c r="L34" s="262"/>
      <c r="M34" s="262"/>
      <c r="N34" s="262"/>
    </row>
    <row r="35" spans="1:15" s="154" customFormat="1" ht="15.75" customHeight="1">
      <c r="A35" s="255">
        <v>31</v>
      </c>
      <c r="B35" s="156" t="s">
        <v>276</v>
      </c>
      <c r="C35" s="239" t="s">
        <v>5</v>
      </c>
      <c r="D35" s="240" t="s">
        <v>358</v>
      </c>
      <c r="E35" s="202"/>
      <c r="F35" s="202"/>
      <c r="G35" s="260">
        <v>1</v>
      </c>
      <c r="H35" s="262"/>
      <c r="I35" s="262"/>
      <c r="J35" s="262"/>
      <c r="K35" s="262"/>
      <c r="L35" s="262"/>
      <c r="M35" s="262"/>
      <c r="N35" s="262"/>
    </row>
    <row r="36" spans="1:15" ht="15.75" customHeight="1">
      <c r="A36" s="255">
        <v>32</v>
      </c>
      <c r="B36" s="156" t="s">
        <v>225</v>
      </c>
      <c r="C36" s="239" t="s">
        <v>5</v>
      </c>
      <c r="D36" s="240" t="s">
        <v>359</v>
      </c>
      <c r="E36" s="202"/>
      <c r="F36" s="202"/>
      <c r="G36" s="261">
        <v>2</v>
      </c>
      <c r="H36" s="57"/>
      <c r="I36" s="57"/>
      <c r="J36" s="57"/>
      <c r="K36" s="57"/>
      <c r="L36" s="57"/>
      <c r="M36" s="57"/>
      <c r="N36" s="57"/>
    </row>
    <row r="37" spans="1:15" ht="15.75" customHeight="1">
      <c r="A37" s="255">
        <v>33</v>
      </c>
      <c r="B37" s="156" t="s">
        <v>270</v>
      </c>
      <c r="C37" s="239" t="s">
        <v>2</v>
      </c>
      <c r="D37" s="240" t="s">
        <v>354</v>
      </c>
      <c r="E37" s="202"/>
      <c r="F37" s="202"/>
      <c r="G37" s="260">
        <v>4</v>
      </c>
      <c r="H37" s="262"/>
      <c r="I37" s="262"/>
      <c r="J37" s="262"/>
      <c r="K37" s="262"/>
      <c r="L37" s="262"/>
      <c r="M37" s="262"/>
      <c r="N37" s="262"/>
    </row>
    <row r="38" spans="1:15" ht="15.75" customHeight="1">
      <c r="A38" s="255">
        <v>34</v>
      </c>
      <c r="B38" s="156" t="s">
        <v>226</v>
      </c>
      <c r="C38" s="239" t="s">
        <v>2</v>
      </c>
      <c r="D38" s="240" t="s">
        <v>229</v>
      </c>
      <c r="E38" s="202"/>
      <c r="F38" s="202"/>
      <c r="G38" s="260">
        <v>1</v>
      </c>
      <c r="H38" s="262"/>
      <c r="I38" s="262"/>
      <c r="J38" s="262"/>
      <c r="K38" s="262"/>
      <c r="L38" s="262"/>
      <c r="M38" s="262"/>
      <c r="N38" s="262"/>
    </row>
    <row r="39" spans="1:15" ht="15.75" customHeight="1">
      <c r="A39" s="255">
        <v>35</v>
      </c>
      <c r="B39" s="156" t="s">
        <v>166</v>
      </c>
      <c r="C39" s="241" t="s">
        <v>5</v>
      </c>
      <c r="D39" s="240" t="s">
        <v>355</v>
      </c>
      <c r="E39" s="202"/>
      <c r="F39" s="202"/>
      <c r="G39" s="260">
        <v>1</v>
      </c>
      <c r="H39" s="262"/>
      <c r="I39" s="262"/>
      <c r="J39" s="262"/>
      <c r="K39" s="262"/>
      <c r="L39" s="262"/>
      <c r="M39" s="262"/>
      <c r="N39" s="262"/>
    </row>
    <row r="40" spans="1:15" ht="15.75" customHeight="1">
      <c r="A40" s="255">
        <v>36</v>
      </c>
      <c r="B40" s="156" t="s">
        <v>144</v>
      </c>
      <c r="C40" s="239" t="s">
        <v>6</v>
      </c>
      <c r="D40" s="240" t="s">
        <v>177</v>
      </c>
      <c r="E40" s="202"/>
      <c r="F40" s="255" t="s">
        <v>362</v>
      </c>
      <c r="G40" s="261">
        <v>89</v>
      </c>
      <c r="H40" s="57"/>
      <c r="I40" s="57"/>
      <c r="J40" s="57"/>
      <c r="K40" s="57"/>
      <c r="L40" s="57"/>
      <c r="M40" s="57"/>
      <c r="N40" s="57"/>
      <c r="O40" s="163"/>
    </row>
    <row r="41" spans="1:15" ht="15.75" customHeight="1">
      <c r="A41" s="255">
        <v>37</v>
      </c>
      <c r="B41" s="156" t="s">
        <v>145</v>
      </c>
      <c r="C41" s="239" t="s">
        <v>6</v>
      </c>
      <c r="D41" s="240" t="s">
        <v>177</v>
      </c>
      <c r="E41" s="166" t="s">
        <v>330</v>
      </c>
      <c r="F41" s="255" t="s">
        <v>362</v>
      </c>
      <c r="G41" s="261">
        <v>33</v>
      </c>
      <c r="H41" s="57"/>
      <c r="I41" s="57"/>
      <c r="J41" s="57"/>
      <c r="K41" s="57"/>
      <c r="L41" s="57"/>
      <c r="M41" s="57"/>
      <c r="N41" s="57"/>
    </row>
    <row r="42" spans="1:15" ht="15.75" customHeight="1">
      <c r="A42" s="255">
        <v>38</v>
      </c>
      <c r="B42" s="156" t="s">
        <v>146</v>
      </c>
      <c r="C42" s="241" t="s">
        <v>5</v>
      </c>
      <c r="D42" s="240" t="s">
        <v>150</v>
      </c>
      <c r="E42" s="202"/>
      <c r="F42" s="202"/>
      <c r="G42" s="261">
        <v>14</v>
      </c>
      <c r="H42" s="57"/>
      <c r="I42" s="57"/>
      <c r="J42" s="57"/>
      <c r="K42" s="57"/>
      <c r="L42" s="57"/>
      <c r="M42" s="57"/>
      <c r="N42" s="57"/>
    </row>
    <row r="43" spans="1:15" ht="15.75" customHeight="1">
      <c r="A43" s="255">
        <v>39</v>
      </c>
      <c r="B43" s="156" t="s">
        <v>148</v>
      </c>
      <c r="C43" s="241" t="s">
        <v>5</v>
      </c>
      <c r="D43" s="240" t="s">
        <v>360</v>
      </c>
      <c r="E43" s="202"/>
      <c r="F43" s="202"/>
      <c r="G43" s="261">
        <v>3</v>
      </c>
      <c r="H43" s="57"/>
      <c r="I43" s="57"/>
      <c r="J43" s="57"/>
      <c r="K43" s="57"/>
      <c r="L43" s="57"/>
      <c r="M43" s="57"/>
      <c r="N43" s="57"/>
    </row>
    <row r="44" spans="1:15" ht="15.75" customHeight="1">
      <c r="A44" s="255">
        <v>40</v>
      </c>
      <c r="B44" s="156" t="s">
        <v>105</v>
      </c>
      <c r="C44" s="248" t="s">
        <v>2</v>
      </c>
      <c r="D44" s="249" t="s">
        <v>283</v>
      </c>
      <c r="E44" s="202"/>
      <c r="F44" s="202"/>
      <c r="G44" s="261">
        <v>5</v>
      </c>
      <c r="H44" s="57"/>
      <c r="I44" s="57"/>
      <c r="J44" s="57"/>
      <c r="K44" s="57"/>
      <c r="L44" s="57"/>
      <c r="M44" s="57"/>
      <c r="N44" s="57"/>
    </row>
    <row r="45" spans="1:15" ht="15.75" customHeight="1">
      <c r="A45" s="255">
        <v>41</v>
      </c>
      <c r="B45" s="156" t="s">
        <v>86</v>
      </c>
      <c r="C45" s="248" t="s">
        <v>2</v>
      </c>
      <c r="D45" s="249" t="s">
        <v>283</v>
      </c>
      <c r="E45" s="202"/>
      <c r="F45" s="202"/>
      <c r="G45" s="261">
        <v>11</v>
      </c>
      <c r="H45" s="57"/>
      <c r="I45" s="57"/>
      <c r="J45" s="57"/>
      <c r="K45" s="57"/>
      <c r="L45" s="57"/>
      <c r="M45" s="57"/>
      <c r="N45" s="57"/>
    </row>
    <row r="46" spans="1:15" ht="15.75" customHeight="1">
      <c r="A46" s="255">
        <v>42</v>
      </c>
      <c r="B46" s="156" t="s">
        <v>205</v>
      </c>
      <c r="C46" s="248" t="s">
        <v>2</v>
      </c>
      <c r="D46" s="249" t="s">
        <v>283</v>
      </c>
      <c r="E46" s="202"/>
      <c r="F46" s="202"/>
      <c r="G46" s="261">
        <v>5</v>
      </c>
      <c r="H46" s="57"/>
      <c r="I46" s="57"/>
      <c r="J46" s="57"/>
      <c r="K46" s="57"/>
      <c r="L46" s="57"/>
      <c r="M46" s="57"/>
      <c r="N46" s="57"/>
    </row>
    <row r="47" spans="1:15" ht="15.75" customHeight="1">
      <c r="A47" s="255">
        <v>43</v>
      </c>
      <c r="B47" s="156" t="s">
        <v>271</v>
      </c>
      <c r="C47" s="248" t="s">
        <v>2</v>
      </c>
      <c r="D47" s="249" t="s">
        <v>283</v>
      </c>
      <c r="E47" s="202"/>
      <c r="F47" s="202"/>
      <c r="G47" s="261">
        <v>1</v>
      </c>
      <c r="H47" s="57"/>
      <c r="I47" s="57"/>
      <c r="J47" s="57"/>
      <c r="K47" s="57"/>
      <c r="L47" s="57"/>
      <c r="M47" s="57"/>
      <c r="N47" s="57"/>
    </row>
    <row r="48" spans="1:15" ht="15.75" customHeight="1">
      <c r="A48" s="255">
        <v>44</v>
      </c>
      <c r="B48" s="156" t="s">
        <v>76</v>
      </c>
      <c r="C48" s="254" t="s">
        <v>45</v>
      </c>
      <c r="D48" s="253" t="s">
        <v>73</v>
      </c>
      <c r="E48" s="202"/>
      <c r="F48" s="202"/>
      <c r="G48" s="261">
        <v>61</v>
      </c>
      <c r="H48" s="57"/>
      <c r="I48" s="57"/>
      <c r="J48" s="57"/>
      <c r="K48" s="57"/>
      <c r="L48" s="57"/>
      <c r="M48" s="57"/>
      <c r="N48" s="57"/>
      <c r="O48" s="164"/>
    </row>
    <row r="49" spans="1:14" ht="15.75" customHeight="1">
      <c r="A49" s="255">
        <v>45</v>
      </c>
      <c r="B49" s="156" t="s">
        <v>79</v>
      </c>
      <c r="C49" s="254" t="s">
        <v>45</v>
      </c>
      <c r="D49" s="253" t="s">
        <v>73</v>
      </c>
      <c r="E49" s="202"/>
      <c r="F49" s="202"/>
      <c r="G49" s="261">
        <v>37</v>
      </c>
      <c r="H49" s="57"/>
      <c r="I49" s="57"/>
      <c r="J49" s="57"/>
      <c r="K49" s="57"/>
      <c r="L49" s="57"/>
      <c r="M49" s="57"/>
      <c r="N49" s="57"/>
    </row>
    <row r="50" spans="1:14" ht="15.75" customHeight="1">
      <c r="A50" s="255">
        <v>46</v>
      </c>
      <c r="B50" s="156" t="s">
        <v>208</v>
      </c>
      <c r="C50" s="248" t="s">
        <v>2</v>
      </c>
      <c r="D50" s="249" t="s">
        <v>284</v>
      </c>
      <c r="E50" s="202"/>
      <c r="F50" s="202"/>
      <c r="G50" s="261">
        <v>1</v>
      </c>
      <c r="H50" s="57"/>
      <c r="I50" s="57"/>
      <c r="J50" s="57"/>
      <c r="K50" s="57"/>
      <c r="L50" s="57"/>
      <c r="M50" s="57"/>
      <c r="N50" s="57"/>
    </row>
    <row r="51" spans="1:14" ht="15.75" customHeight="1">
      <c r="A51" s="255">
        <v>47</v>
      </c>
      <c r="B51" s="156" t="s">
        <v>179</v>
      </c>
      <c r="C51" s="251" t="s">
        <v>193</v>
      </c>
      <c r="D51" s="251" t="s">
        <v>194</v>
      </c>
      <c r="E51" s="202"/>
      <c r="F51" s="202"/>
      <c r="G51" s="261">
        <v>31</v>
      </c>
      <c r="H51" s="57"/>
      <c r="I51" s="57"/>
      <c r="J51" s="57"/>
      <c r="K51" s="57"/>
      <c r="L51" s="57"/>
      <c r="M51" s="57"/>
      <c r="N51" s="57"/>
    </row>
    <row r="52" spans="1:14" ht="15.75" customHeight="1">
      <c r="A52" s="255">
        <v>48</v>
      </c>
      <c r="B52" s="156" t="s">
        <v>182</v>
      </c>
      <c r="C52" s="254" t="s">
        <v>45</v>
      </c>
      <c r="D52" s="253" t="s">
        <v>73</v>
      </c>
      <c r="E52" s="202"/>
      <c r="F52" s="202"/>
      <c r="G52" s="261">
        <v>3</v>
      </c>
      <c r="H52" s="57"/>
      <c r="I52" s="57"/>
      <c r="J52" s="57"/>
      <c r="K52" s="57"/>
      <c r="L52" s="57"/>
      <c r="M52" s="57"/>
      <c r="N52" s="57"/>
    </row>
    <row r="53" spans="1:14" ht="15.75" customHeight="1">
      <c r="A53" s="255">
        <v>49</v>
      </c>
      <c r="B53" s="156" t="s">
        <v>211</v>
      </c>
      <c r="C53" s="248" t="s">
        <v>2</v>
      </c>
      <c r="D53" s="249" t="s">
        <v>284</v>
      </c>
      <c r="E53" s="202"/>
      <c r="F53" s="202"/>
      <c r="G53" s="261">
        <v>1</v>
      </c>
      <c r="H53" s="57"/>
      <c r="I53" s="57"/>
      <c r="J53" s="57"/>
      <c r="K53" s="57"/>
      <c r="L53" s="57"/>
      <c r="M53" s="57"/>
      <c r="N53" s="57"/>
    </row>
    <row r="54" spans="1:14" ht="15.75" customHeight="1">
      <c r="A54" s="255">
        <v>50</v>
      </c>
      <c r="B54" s="156" t="s">
        <v>77</v>
      </c>
      <c r="C54" s="252" t="s">
        <v>6</v>
      </c>
      <c r="D54" s="250" t="s">
        <v>192</v>
      </c>
      <c r="E54" s="202"/>
      <c r="F54" s="255" t="s">
        <v>362</v>
      </c>
      <c r="G54" s="261">
        <v>17</v>
      </c>
      <c r="H54" s="57"/>
      <c r="I54" s="57"/>
      <c r="J54" s="57"/>
      <c r="K54" s="57"/>
      <c r="L54" s="57"/>
      <c r="M54" s="57"/>
      <c r="N54" s="57"/>
    </row>
    <row r="55" spans="1:14" ht="15.75" customHeight="1">
      <c r="A55" s="255">
        <v>51</v>
      </c>
      <c r="B55" s="156" t="s">
        <v>63</v>
      </c>
      <c r="C55" s="248" t="s">
        <v>2</v>
      </c>
      <c r="D55" s="249" t="s">
        <v>283</v>
      </c>
      <c r="E55" s="202"/>
      <c r="F55" s="202"/>
      <c r="G55" s="260">
        <v>9</v>
      </c>
      <c r="H55" s="262"/>
      <c r="I55" s="262"/>
      <c r="J55" s="262"/>
      <c r="K55" s="262"/>
      <c r="L55" s="262"/>
      <c r="M55" s="262"/>
      <c r="N55" s="262"/>
    </row>
    <row r="56" spans="1:14" ht="15.75" customHeight="1">
      <c r="A56" s="255">
        <v>52</v>
      </c>
      <c r="B56" s="156" t="s">
        <v>234</v>
      </c>
      <c r="C56" s="248" t="s">
        <v>2</v>
      </c>
      <c r="D56" s="249" t="s">
        <v>284</v>
      </c>
      <c r="E56" s="202"/>
      <c r="F56" s="202"/>
      <c r="G56" s="261">
        <v>2</v>
      </c>
      <c r="H56" s="57"/>
      <c r="I56" s="57"/>
      <c r="J56" s="57"/>
      <c r="K56" s="57"/>
      <c r="L56" s="57"/>
      <c r="M56" s="57"/>
      <c r="N56" s="57"/>
    </row>
    <row r="57" spans="1:14" ht="15.75" customHeight="1">
      <c r="A57" s="255">
        <v>53</v>
      </c>
      <c r="B57" s="156" t="s">
        <v>227</v>
      </c>
      <c r="C57" s="248" t="s">
        <v>2</v>
      </c>
      <c r="D57" s="249" t="s">
        <v>284</v>
      </c>
      <c r="E57" s="202"/>
      <c r="F57" s="202"/>
      <c r="G57" s="260">
        <v>1</v>
      </c>
      <c r="H57" s="262"/>
      <c r="I57" s="262"/>
      <c r="J57" s="262"/>
      <c r="K57" s="262"/>
      <c r="L57" s="262"/>
      <c r="M57" s="262"/>
      <c r="N57" s="262"/>
    </row>
    <row r="58" spans="1:14" ht="15.75" customHeight="1">
      <c r="A58" s="255">
        <v>54</v>
      </c>
      <c r="B58" s="156" t="s">
        <v>202</v>
      </c>
      <c r="C58" s="248" t="s">
        <v>2</v>
      </c>
      <c r="D58" s="249" t="s">
        <v>283</v>
      </c>
      <c r="E58" s="166"/>
      <c r="F58" s="162"/>
      <c r="G58" s="261">
        <v>1</v>
      </c>
      <c r="H58" s="57"/>
      <c r="I58" s="57"/>
      <c r="J58" s="57"/>
      <c r="K58" s="57"/>
      <c r="L58" s="57"/>
      <c r="M58" s="57"/>
      <c r="N58" s="57"/>
    </row>
    <row r="59" spans="1:14" ht="15.75" customHeight="1">
      <c r="A59" s="255">
        <v>55</v>
      </c>
      <c r="B59" s="156" t="s">
        <v>149</v>
      </c>
      <c r="C59" s="238" t="s">
        <v>2</v>
      </c>
      <c r="D59" s="237" t="s">
        <v>349</v>
      </c>
      <c r="E59" s="202"/>
      <c r="F59" s="162"/>
      <c r="G59" s="261">
        <v>1</v>
      </c>
      <c r="H59" s="57"/>
      <c r="I59" s="57"/>
      <c r="J59" s="57"/>
      <c r="K59" s="57"/>
      <c r="L59" s="57"/>
      <c r="M59" s="57"/>
      <c r="N59" s="57"/>
    </row>
    <row r="60" spans="1:14" ht="15.75" customHeight="1">
      <c r="A60" s="255">
        <v>56</v>
      </c>
      <c r="B60" s="156" t="s">
        <v>110</v>
      </c>
      <c r="C60" s="234" t="s">
        <v>2</v>
      </c>
      <c r="D60" s="235" t="s">
        <v>350</v>
      </c>
      <c r="E60" s="202"/>
      <c r="F60" s="202"/>
      <c r="G60" s="260">
        <v>1</v>
      </c>
      <c r="H60" s="262"/>
      <c r="I60" s="262"/>
      <c r="J60" s="262"/>
      <c r="K60" s="262"/>
      <c r="L60" s="262"/>
      <c r="M60" s="262"/>
      <c r="N60" s="262"/>
    </row>
    <row r="61" spans="1:14" ht="15.75" customHeight="1">
      <c r="A61" s="255">
        <v>57</v>
      </c>
      <c r="B61" s="156" t="s">
        <v>329</v>
      </c>
      <c r="C61" s="234" t="s">
        <v>2</v>
      </c>
      <c r="D61" s="235" t="s">
        <v>351</v>
      </c>
      <c r="E61" s="202"/>
      <c r="F61" s="202"/>
      <c r="G61" s="261">
        <v>1</v>
      </c>
      <c r="H61" s="57"/>
      <c r="I61" s="57"/>
      <c r="J61" s="57"/>
      <c r="K61" s="57"/>
      <c r="L61" s="57"/>
      <c r="M61" s="57"/>
      <c r="N61" s="57"/>
    </row>
    <row r="62" spans="1:14" ht="15.75" customHeight="1">
      <c r="A62" s="255">
        <v>58</v>
      </c>
      <c r="B62" s="156" t="s">
        <v>279</v>
      </c>
      <c r="C62" s="236" t="s">
        <v>3</v>
      </c>
      <c r="D62" s="236" t="s">
        <v>285</v>
      </c>
      <c r="E62" s="166"/>
      <c r="F62" s="162"/>
      <c r="G62" s="261">
        <v>8</v>
      </c>
      <c r="H62" s="57"/>
      <c r="I62" s="57"/>
      <c r="J62" s="57"/>
      <c r="K62" s="57"/>
      <c r="L62" s="57"/>
      <c r="M62" s="57"/>
      <c r="N62" s="57"/>
    </row>
    <row r="63" spans="1:14" ht="15.75" customHeight="1">
      <c r="A63" s="255">
        <v>59</v>
      </c>
      <c r="B63" s="156" t="s">
        <v>130</v>
      </c>
      <c r="C63" s="259" t="s">
        <v>6</v>
      </c>
      <c r="D63" s="257" t="s">
        <v>192</v>
      </c>
      <c r="E63" s="202"/>
      <c r="F63" s="255" t="s">
        <v>362</v>
      </c>
      <c r="G63" s="261">
        <v>41</v>
      </c>
      <c r="H63" s="57"/>
      <c r="I63" s="57"/>
      <c r="J63" s="57"/>
      <c r="K63" s="57"/>
      <c r="L63" s="57"/>
      <c r="M63" s="57"/>
      <c r="N63" s="57"/>
    </row>
    <row r="64" spans="1:14" ht="15.75" customHeight="1">
      <c r="A64" s="255">
        <v>60</v>
      </c>
      <c r="B64" s="156" t="s">
        <v>233</v>
      </c>
      <c r="C64" s="258" t="s">
        <v>193</v>
      </c>
      <c r="D64" s="258" t="s">
        <v>236</v>
      </c>
      <c r="E64" s="166"/>
      <c r="F64" s="162"/>
      <c r="G64" s="261">
        <v>20</v>
      </c>
      <c r="H64" s="57"/>
      <c r="I64" s="57"/>
      <c r="J64" s="57"/>
      <c r="K64" s="57"/>
      <c r="L64" s="57"/>
      <c r="M64" s="57"/>
      <c r="N64" s="57"/>
    </row>
    <row r="65" spans="1:14" ht="15.75" customHeight="1">
      <c r="A65" s="255">
        <v>61</v>
      </c>
      <c r="B65" s="156" t="s">
        <v>95</v>
      </c>
      <c r="C65" s="259" t="s">
        <v>6</v>
      </c>
      <c r="D65" s="257" t="s">
        <v>262</v>
      </c>
      <c r="E65" s="166"/>
      <c r="F65" s="255" t="s">
        <v>362</v>
      </c>
      <c r="G65" s="261">
        <v>32</v>
      </c>
      <c r="H65" s="57"/>
      <c r="I65" s="57"/>
      <c r="J65" s="57"/>
      <c r="K65" s="57"/>
      <c r="L65" s="57"/>
      <c r="M65" s="57"/>
      <c r="N65" s="57"/>
    </row>
    <row r="66" spans="1:14" ht="15.75" customHeight="1">
      <c r="A66" s="255">
        <v>62</v>
      </c>
      <c r="B66" s="156" t="s">
        <v>159</v>
      </c>
      <c r="C66" s="255" t="s">
        <v>2</v>
      </c>
      <c r="D66" s="256" t="s">
        <v>284</v>
      </c>
      <c r="E66" s="166"/>
      <c r="F66" s="162"/>
      <c r="G66" s="261">
        <v>1</v>
      </c>
      <c r="H66" s="57"/>
      <c r="I66" s="57"/>
      <c r="J66" s="57"/>
      <c r="K66" s="57"/>
      <c r="L66" s="57"/>
      <c r="M66" s="57"/>
      <c r="N66" s="57"/>
    </row>
    <row r="67" spans="1:14">
      <c r="A67" s="165"/>
      <c r="B67" s="165"/>
      <c r="C67" s="165"/>
      <c r="D67" s="154"/>
      <c r="E67" s="165"/>
      <c r="F67" s="165"/>
      <c r="G67" s="165"/>
      <c r="H67" s="165"/>
      <c r="I67" s="165"/>
      <c r="J67" s="165"/>
      <c r="K67" s="165"/>
      <c r="L67" s="165"/>
      <c r="M67" s="165"/>
      <c r="N67" s="165"/>
    </row>
    <row r="68" spans="1:14" ht="18.75">
      <c r="A68" s="165"/>
      <c r="B68" s="165"/>
      <c r="C68" s="159">
        <v>62</v>
      </c>
      <c r="D68" s="158" t="s">
        <v>161</v>
      </c>
      <c r="E68" s="165"/>
      <c r="F68" s="165"/>
      <c r="G68" s="165"/>
      <c r="H68" s="165"/>
      <c r="I68" s="165"/>
      <c r="J68" s="165"/>
      <c r="K68" s="165"/>
      <c r="L68" s="165"/>
      <c r="M68" s="165"/>
      <c r="N68" s="165"/>
    </row>
    <row r="69" spans="1:14" ht="18.75">
      <c r="A69" s="165"/>
      <c r="B69" s="165"/>
      <c r="C69" s="160">
        <f>COUNTIF(C4:C66, "PUR")</f>
        <v>6</v>
      </c>
      <c r="D69" s="158" t="s">
        <v>162</v>
      </c>
      <c r="E69" s="165"/>
      <c r="F69" s="165"/>
      <c r="G69" s="165"/>
      <c r="H69" s="165"/>
      <c r="I69" s="165"/>
      <c r="J69" s="165"/>
      <c r="K69" s="165"/>
      <c r="L69" s="165"/>
      <c r="M69" s="165"/>
      <c r="N69" s="165"/>
    </row>
    <row r="70" spans="1:14" ht="18.75">
      <c r="A70" s="165"/>
      <c r="B70" s="165"/>
      <c r="C70" s="160">
        <f>COUNTIF(C4:C66,"WR")</f>
        <v>27</v>
      </c>
      <c r="D70" s="158" t="s">
        <v>160</v>
      </c>
      <c r="E70" s="165"/>
      <c r="F70" s="165"/>
      <c r="G70" s="165"/>
      <c r="H70" s="165"/>
      <c r="I70" s="165"/>
      <c r="J70" s="165"/>
      <c r="K70" s="165"/>
      <c r="L70" s="165"/>
      <c r="M70" s="165"/>
      <c r="N70" s="165"/>
    </row>
    <row r="71" spans="1:14">
      <c r="A71" s="165"/>
      <c r="B71" s="165"/>
      <c r="C71" s="160">
        <f>COUNTIF(C4:C66,"wekala")</f>
        <v>2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</row>
    <row r="72" spans="1:14">
      <c r="A72" s="165"/>
      <c r="B72" s="165"/>
      <c r="C72" s="160">
        <f>COUNTIF(C4:C66, "OPR")</f>
        <v>9</v>
      </c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</row>
    <row r="73" spans="1:14">
      <c r="A73" s="165"/>
      <c r="B73" s="165"/>
      <c r="C73" s="160">
        <f>COUNTIF(C4:C66,"HR")</f>
        <v>8</v>
      </c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</row>
    <row r="74" spans="1:14">
      <c r="A74" s="165"/>
      <c r="B74" s="165"/>
      <c r="C74" s="160">
        <v>16</v>
      </c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</row>
    <row r="75" spans="1:14" ht="18.75">
      <c r="A75" s="165"/>
      <c r="B75" s="165"/>
      <c r="C75" s="161">
        <f>SUM(C69:C74)</f>
        <v>68</v>
      </c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</row>
    <row r="76" spans="1:14">
      <c r="A76" s="165"/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</row>
    <row r="77" spans="1:14">
      <c r="A77" s="165"/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</row>
    <row r="78" spans="1:14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</row>
    <row r="79" spans="1:14">
      <c r="A79" s="154"/>
      <c r="B79" s="154"/>
      <c r="C79" s="165"/>
      <c r="D79" s="165"/>
      <c r="E79" s="154"/>
      <c r="F79" s="154"/>
      <c r="G79" s="154"/>
    </row>
    <row r="80" spans="1:14">
      <c r="A80" s="154"/>
      <c r="B80" s="154"/>
      <c r="C80" s="165"/>
      <c r="D80" s="165"/>
      <c r="E80" s="154"/>
      <c r="F80" s="154"/>
      <c r="G80" s="154"/>
    </row>
    <row r="81" spans="1:7">
      <c r="A81" s="154"/>
      <c r="B81" s="154"/>
      <c r="C81" s="165"/>
      <c r="D81" s="165"/>
      <c r="E81" s="154"/>
      <c r="F81" s="154"/>
      <c r="G81" s="154"/>
    </row>
    <row r="82" spans="1:7">
      <c r="A82" s="154"/>
      <c r="B82" s="154"/>
      <c r="C82" s="154"/>
      <c r="D82" s="154"/>
      <c r="E82" s="154"/>
      <c r="F82" s="154"/>
      <c r="G82" s="154"/>
    </row>
    <row r="83" spans="1:7">
      <c r="A83" s="154"/>
      <c r="B83" s="154"/>
      <c r="C83" s="154"/>
      <c r="D83" s="154"/>
      <c r="E83" s="154"/>
      <c r="F83" s="154"/>
      <c r="G83" s="154"/>
    </row>
  </sheetData>
  <mergeCells count="3">
    <mergeCell ref="A1:N1"/>
    <mergeCell ref="A2:N2"/>
    <mergeCell ref="A3:N3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N45"/>
  <sheetViews>
    <sheetView topLeftCell="A23" workbookViewId="0">
      <selection activeCell="P47" sqref="P47"/>
    </sheetView>
  </sheetViews>
  <sheetFormatPr defaultRowHeight="15"/>
  <cols>
    <col min="1" max="1" width="13.7109375" style="6" customWidth="1"/>
    <col min="2" max="2" width="9.85546875" style="6" customWidth="1"/>
    <col min="3" max="6" width="10.140625" style="6" customWidth="1"/>
    <col min="7" max="7" width="10.5703125" style="6" customWidth="1"/>
    <col min="8" max="15" width="9.85546875" style="6" customWidth="1"/>
    <col min="16" max="16" width="13.85546875" style="6" customWidth="1"/>
    <col min="17" max="17" width="14.5703125" style="6" customWidth="1"/>
    <col min="18" max="18" width="17" style="6" customWidth="1"/>
    <col min="19" max="19" width="17.42578125" style="6" customWidth="1"/>
    <col min="20" max="20" width="15.85546875" style="6" customWidth="1"/>
    <col min="21" max="21" width="11" style="6" customWidth="1"/>
    <col min="22" max="22" width="8.28515625" style="6" customWidth="1"/>
    <col min="23" max="23" width="9.140625" style="6" hidden="1" customWidth="1"/>
    <col min="24" max="16384" width="9.140625" style="6"/>
  </cols>
  <sheetData>
    <row r="1" spans="1:22">
      <c r="B1" s="5">
        <v>41203</v>
      </c>
      <c r="C1" s="58">
        <v>41204</v>
      </c>
      <c r="D1" s="58">
        <v>41205</v>
      </c>
      <c r="E1" s="58">
        <v>41206</v>
      </c>
      <c r="F1" s="58">
        <v>41207</v>
      </c>
      <c r="G1" s="58">
        <v>41208</v>
      </c>
      <c r="H1" s="58">
        <v>41209</v>
      </c>
      <c r="I1" s="10"/>
      <c r="J1" s="10"/>
      <c r="K1" s="10"/>
      <c r="L1" s="10"/>
      <c r="M1" s="10"/>
      <c r="N1" s="10"/>
      <c r="O1" s="10"/>
      <c r="P1" s="5"/>
      <c r="Q1" s="5"/>
      <c r="R1" s="5"/>
      <c r="S1" s="5"/>
      <c r="T1" s="5"/>
      <c r="U1" s="5"/>
      <c r="V1" s="5"/>
    </row>
    <row r="2" spans="1:22">
      <c r="A2" s="6" t="s">
        <v>9</v>
      </c>
      <c r="B2" s="6">
        <f>SUM(B3:B9)</f>
        <v>43</v>
      </c>
      <c r="C2" s="9">
        <f t="shared" ref="C2:F2" si="0">SUM(C3:C9)</f>
        <v>43</v>
      </c>
      <c r="D2" s="9">
        <f t="shared" si="0"/>
        <v>49</v>
      </c>
      <c r="E2" s="9">
        <f t="shared" si="0"/>
        <v>50</v>
      </c>
      <c r="F2" s="9">
        <f t="shared" si="0"/>
        <v>57</v>
      </c>
      <c r="G2" s="9">
        <f>SUM(G3:G6)</f>
        <v>86</v>
      </c>
      <c r="H2" s="59">
        <f t="shared" ref="H2" si="1">SUM(H3:H9)</f>
        <v>88</v>
      </c>
      <c r="I2" s="22"/>
      <c r="J2" s="22"/>
      <c r="K2" s="22"/>
      <c r="L2" s="22"/>
      <c r="M2" s="22"/>
      <c r="N2" s="22"/>
      <c r="O2" s="22"/>
      <c r="P2" s="5"/>
    </row>
    <row r="3" spans="1:22" s="9" customFormat="1">
      <c r="A3" s="9" t="s">
        <v>47</v>
      </c>
      <c r="B3" s="11">
        <v>3</v>
      </c>
      <c r="C3" s="9">
        <v>3</v>
      </c>
      <c r="D3" s="9">
        <v>4</v>
      </c>
      <c r="E3" s="9">
        <v>3</v>
      </c>
      <c r="F3" s="9">
        <v>3</v>
      </c>
      <c r="G3" s="9">
        <v>3</v>
      </c>
      <c r="H3" s="59">
        <v>4</v>
      </c>
      <c r="P3" s="10"/>
    </row>
    <row r="4" spans="1:22">
      <c r="A4" s="6" t="s">
        <v>2</v>
      </c>
      <c r="B4" s="11">
        <v>10</v>
      </c>
      <c r="C4" s="6">
        <v>7</v>
      </c>
      <c r="D4" s="7">
        <v>11</v>
      </c>
      <c r="E4" s="6">
        <v>12</v>
      </c>
      <c r="F4" s="6">
        <v>17</v>
      </c>
      <c r="G4" s="6">
        <v>34</v>
      </c>
      <c r="H4" s="59">
        <v>20</v>
      </c>
      <c r="P4" s="5"/>
    </row>
    <row r="5" spans="1:22">
      <c r="A5" s="6" t="s">
        <v>4</v>
      </c>
      <c r="B5" s="11">
        <v>3</v>
      </c>
      <c r="C5" s="6">
        <v>3</v>
      </c>
      <c r="D5" s="7">
        <v>3</v>
      </c>
      <c r="E5" s="6">
        <v>3</v>
      </c>
      <c r="F5" s="6">
        <v>2</v>
      </c>
      <c r="G5" s="6">
        <v>2</v>
      </c>
      <c r="H5" s="59">
        <v>2</v>
      </c>
      <c r="P5" s="5"/>
    </row>
    <row r="6" spans="1:22">
      <c r="A6" s="6" t="s">
        <v>5</v>
      </c>
      <c r="B6" s="11">
        <v>6</v>
      </c>
      <c r="C6" s="6">
        <v>8</v>
      </c>
      <c r="D6" s="7">
        <v>10</v>
      </c>
      <c r="E6" s="6">
        <v>7</v>
      </c>
      <c r="F6" s="6">
        <v>11</v>
      </c>
      <c r="G6" s="6">
        <v>47</v>
      </c>
      <c r="H6" s="59">
        <v>38</v>
      </c>
      <c r="P6" s="5"/>
    </row>
    <row r="7" spans="1:22">
      <c r="A7" s="6" t="s">
        <v>6</v>
      </c>
      <c r="B7" s="11">
        <v>5</v>
      </c>
      <c r="C7" s="6">
        <v>6</v>
      </c>
      <c r="D7" s="7">
        <v>5</v>
      </c>
      <c r="E7" s="6">
        <v>9</v>
      </c>
      <c r="F7" s="6">
        <v>8</v>
      </c>
      <c r="G7" s="6">
        <v>8</v>
      </c>
      <c r="H7" s="59">
        <v>8</v>
      </c>
      <c r="P7" s="5"/>
    </row>
    <row r="8" spans="1:22">
      <c r="A8" s="6" t="s">
        <v>3</v>
      </c>
      <c r="B8" s="11">
        <v>16</v>
      </c>
      <c r="C8" s="6">
        <v>16</v>
      </c>
      <c r="D8" s="59">
        <v>16</v>
      </c>
      <c r="E8" s="59">
        <v>16</v>
      </c>
      <c r="F8" s="59">
        <v>16</v>
      </c>
      <c r="G8" s="59">
        <v>16</v>
      </c>
      <c r="H8" s="59">
        <v>16</v>
      </c>
      <c r="P8" s="5"/>
    </row>
    <row r="9" spans="1:22">
      <c r="A9" s="6" t="s">
        <v>45</v>
      </c>
      <c r="B9" s="11"/>
      <c r="C9" s="23"/>
      <c r="D9" s="23"/>
      <c r="E9" s="23"/>
      <c r="F9" s="23"/>
      <c r="G9" s="23"/>
      <c r="H9" s="23"/>
      <c r="P9" s="5"/>
    </row>
    <row r="42" spans="1:40">
      <c r="A42" s="6" t="s">
        <v>14</v>
      </c>
    </row>
    <row r="44" spans="1:40">
      <c r="B44" s="1" t="s">
        <v>15</v>
      </c>
      <c r="C44" s="6" t="s">
        <v>16</v>
      </c>
      <c r="D44" s="6" t="s">
        <v>28</v>
      </c>
      <c r="E44" s="6" t="s">
        <v>29</v>
      </c>
      <c r="F44" s="6" t="s">
        <v>30</v>
      </c>
      <c r="G44" s="6" t="s">
        <v>31</v>
      </c>
      <c r="H44" s="6" t="s">
        <v>32</v>
      </c>
      <c r="I44" s="6" t="s">
        <v>33</v>
      </c>
      <c r="J44" s="6" t="s">
        <v>34</v>
      </c>
      <c r="K44" s="6" t="s">
        <v>35</v>
      </c>
      <c r="L44" s="6" t="s">
        <v>37</v>
      </c>
      <c r="M44" s="6" t="s">
        <v>38</v>
      </c>
      <c r="N44" s="6" t="s">
        <v>39</v>
      </c>
      <c r="O44" s="6" t="s">
        <v>40</v>
      </c>
      <c r="P44" s="6" t="s">
        <v>41</v>
      </c>
      <c r="Q44" s="6" t="s">
        <v>42</v>
      </c>
      <c r="R44" s="6" t="s">
        <v>43</v>
      </c>
      <c r="S44" s="6" t="s">
        <v>44</v>
      </c>
      <c r="T44" s="6" t="s">
        <v>46</v>
      </c>
      <c r="U44" s="6" t="s">
        <v>48</v>
      </c>
      <c r="V44" s="6" t="s">
        <v>49</v>
      </c>
      <c r="W44" s="6" t="s">
        <v>50</v>
      </c>
      <c r="X44" s="6" t="s">
        <v>53</v>
      </c>
      <c r="Y44" s="6" t="s">
        <v>59</v>
      </c>
      <c r="Z44" s="6" t="s">
        <v>60</v>
      </c>
      <c r="AA44" s="6" t="s">
        <v>67</v>
      </c>
      <c r="AB44" s="6" t="s">
        <v>70</v>
      </c>
      <c r="AC44" s="6" t="s">
        <v>75</v>
      </c>
      <c r="AD44" s="6" t="s">
        <v>84</v>
      </c>
      <c r="AE44" s="6" t="s">
        <v>96</v>
      </c>
      <c r="AF44" s="6" t="s">
        <v>99</v>
      </c>
      <c r="AG44" s="6" t="s">
        <v>106</v>
      </c>
      <c r="AH44" s="6" t="s">
        <v>108</v>
      </c>
      <c r="AI44" s="6" t="s">
        <v>115</v>
      </c>
      <c r="AJ44" s="6" t="s">
        <v>151</v>
      </c>
      <c r="AK44" s="6" t="s">
        <v>185</v>
      </c>
      <c r="AL44" s="6" t="s">
        <v>231</v>
      </c>
      <c r="AM44" s="6" t="s">
        <v>257</v>
      </c>
      <c r="AN44" s="6" t="s">
        <v>353</v>
      </c>
    </row>
    <row r="45" spans="1:40">
      <c r="A45" s="6" t="s">
        <v>17</v>
      </c>
      <c r="B45" s="6">
        <v>50.28</v>
      </c>
      <c r="C45" s="6">
        <v>49.85</v>
      </c>
      <c r="D45" s="6">
        <v>43.7</v>
      </c>
      <c r="E45" s="6">
        <v>38.4</v>
      </c>
      <c r="F45" s="6">
        <v>38.28</v>
      </c>
      <c r="G45" s="6">
        <v>29.28</v>
      </c>
      <c r="H45" s="6">
        <v>25.42</v>
      </c>
      <c r="I45" s="6">
        <v>20</v>
      </c>
      <c r="J45" s="6">
        <v>19.57</v>
      </c>
      <c r="K45" s="6">
        <v>21</v>
      </c>
      <c r="L45" s="6">
        <v>26.14</v>
      </c>
      <c r="M45" s="6">
        <v>39</v>
      </c>
      <c r="N45" s="6">
        <v>19.420000000000002</v>
      </c>
      <c r="O45" s="6">
        <v>15.85</v>
      </c>
      <c r="P45" s="6">
        <v>28</v>
      </c>
      <c r="Q45" s="6">
        <v>40.14</v>
      </c>
      <c r="R45" s="6">
        <v>33.42</v>
      </c>
      <c r="S45" s="6">
        <v>25.57</v>
      </c>
      <c r="T45" s="6">
        <v>26.56</v>
      </c>
      <c r="U45" s="6">
        <v>28.56</v>
      </c>
      <c r="V45" s="6">
        <v>34.28</v>
      </c>
      <c r="W45" s="6">
        <v>43.57</v>
      </c>
      <c r="X45" s="6">
        <v>46.57</v>
      </c>
      <c r="Y45" s="6">
        <v>55.85</v>
      </c>
      <c r="Z45" s="6">
        <v>53.28</v>
      </c>
      <c r="AA45" s="6">
        <v>53.57</v>
      </c>
      <c r="AB45" s="6">
        <v>65.569999999999993</v>
      </c>
      <c r="AC45" s="6">
        <v>60.14</v>
      </c>
      <c r="AD45" s="6">
        <v>59.71</v>
      </c>
      <c r="AE45" s="6">
        <v>84</v>
      </c>
      <c r="AF45" s="6">
        <v>66.08</v>
      </c>
      <c r="AG45" s="6">
        <v>71</v>
      </c>
      <c r="AH45" s="6">
        <v>66.709999999999994</v>
      </c>
      <c r="AI45" s="6">
        <v>51.14</v>
      </c>
      <c r="AJ45" s="6">
        <v>58.8</v>
      </c>
      <c r="AK45" s="6">
        <v>46.5</v>
      </c>
      <c r="AL45" s="6">
        <v>52.71</v>
      </c>
      <c r="AM45" s="6">
        <v>45.28</v>
      </c>
      <c r="AN45" s="6">
        <v>59.42</v>
      </c>
    </row>
  </sheetData>
  <pageMargins left="0.7" right="0.7" top="0.75" bottom="0.75" header="0.3" footer="0.3"/>
  <pageSetup paperSize="9" scale="92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opLeftCell="A11" zoomScale="80" zoomScaleNormal="80" workbookViewId="0">
      <selection activeCell="B22" sqref="B22"/>
    </sheetView>
  </sheetViews>
  <sheetFormatPr defaultRowHeight="15"/>
  <cols>
    <col min="1" max="1" width="3.140625" style="8" customWidth="1"/>
    <col min="2" max="2" width="37.7109375" style="8" bestFit="1" customWidth="1"/>
    <col min="3" max="3" width="9.28515625" style="8" customWidth="1"/>
    <col min="4" max="4" width="60.7109375" style="8" bestFit="1" customWidth="1"/>
    <col min="5" max="5" width="60.5703125" style="8" bestFit="1" customWidth="1"/>
    <col min="6" max="6" width="27.140625" style="2" customWidth="1"/>
    <col min="7" max="7" width="14.140625" style="8" customWidth="1"/>
    <col min="8" max="8" width="5.5703125" style="8" customWidth="1"/>
    <col min="9" max="9" width="25" style="8" customWidth="1"/>
    <col min="10" max="10" width="10.5703125" style="8" customWidth="1"/>
    <col min="11" max="11" width="9.42578125" style="8" customWidth="1"/>
    <col min="12" max="12" width="11.42578125" style="8" bestFit="1" customWidth="1"/>
    <col min="13" max="13" width="33" style="8" bestFit="1" customWidth="1"/>
    <col min="14" max="16384" width="9.140625" style="8"/>
  </cols>
  <sheetData>
    <row r="1" spans="1:1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2"/>
    </row>
    <row r="2" spans="1:13" ht="15.75">
      <c r="F2" s="21" t="s">
        <v>18</v>
      </c>
      <c r="G2" s="21"/>
      <c r="H2" s="21"/>
      <c r="I2" s="21"/>
      <c r="J2" s="21"/>
      <c r="K2" s="12"/>
      <c r="L2" s="12"/>
      <c r="M2" s="12"/>
    </row>
    <row r="3" spans="1:13" ht="15.75">
      <c r="F3" s="21" t="s">
        <v>22</v>
      </c>
      <c r="G3" s="21"/>
      <c r="H3" s="21"/>
      <c r="I3" s="21"/>
      <c r="J3" s="21"/>
      <c r="K3" s="12"/>
      <c r="L3" s="12"/>
      <c r="M3" s="12"/>
    </row>
    <row r="4" spans="1:13" ht="15.75">
      <c r="F4" s="21" t="s">
        <v>256</v>
      </c>
      <c r="G4" s="21"/>
      <c r="H4" s="21"/>
      <c r="I4" s="21"/>
      <c r="J4" s="21"/>
      <c r="K4" s="12"/>
      <c r="L4" s="12"/>
      <c r="M4" s="12"/>
    </row>
    <row r="5" spans="1:13" s="3" customFormat="1" ht="39.75" customHeight="1" thickBo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s="4" customFormat="1" ht="27.75" customHeight="1" thickBot="1">
      <c r="A6" s="14" t="s">
        <v>23</v>
      </c>
      <c r="B6" s="15" t="s">
        <v>0</v>
      </c>
      <c r="C6" s="16" t="s">
        <v>1</v>
      </c>
      <c r="D6" s="17" t="s">
        <v>7</v>
      </c>
      <c r="E6" s="17" t="s">
        <v>112</v>
      </c>
      <c r="F6" s="18" t="s">
        <v>13</v>
      </c>
      <c r="G6" s="18" t="s">
        <v>8</v>
      </c>
      <c r="H6" s="17" t="s">
        <v>21</v>
      </c>
      <c r="I6" s="18" t="s">
        <v>24</v>
      </c>
      <c r="J6" s="18" t="s">
        <v>25</v>
      </c>
      <c r="K6" s="18" t="s">
        <v>26</v>
      </c>
      <c r="L6" s="18" t="s">
        <v>27</v>
      </c>
      <c r="M6" s="13"/>
    </row>
    <row r="7" spans="1:13" s="27" customFormat="1" ht="32.25" thickBot="1">
      <c r="A7" s="26">
        <v>1</v>
      </c>
      <c r="B7" s="46" t="s">
        <v>51</v>
      </c>
      <c r="C7" s="29"/>
      <c r="D7" s="38" t="s">
        <v>109</v>
      </c>
      <c r="E7" s="31" t="s">
        <v>241</v>
      </c>
      <c r="F7" s="32" t="s">
        <v>54</v>
      </c>
      <c r="G7" s="30"/>
      <c r="H7" s="33" t="s">
        <v>55</v>
      </c>
      <c r="I7" s="31" t="s">
        <v>58</v>
      </c>
      <c r="J7" s="34"/>
      <c r="K7" s="34"/>
      <c r="L7" s="54" t="s">
        <v>127</v>
      </c>
      <c r="M7" s="55" t="s">
        <v>111</v>
      </c>
    </row>
    <row r="8" spans="1:13" s="27" customFormat="1" ht="32.25" thickBot="1">
      <c r="A8" s="28">
        <v>2</v>
      </c>
      <c r="B8" s="46" t="s">
        <v>52</v>
      </c>
      <c r="C8" s="29"/>
      <c r="D8" s="38" t="s">
        <v>101</v>
      </c>
      <c r="E8" s="31" t="s">
        <v>241</v>
      </c>
      <c r="F8" s="32"/>
      <c r="G8" s="30"/>
      <c r="H8" s="33"/>
      <c r="I8" s="31"/>
      <c r="J8" s="34"/>
      <c r="K8" s="34"/>
      <c r="L8" s="54" t="s">
        <v>127</v>
      </c>
      <c r="M8" s="55"/>
    </row>
    <row r="9" spans="1:13" s="4" customFormat="1" ht="24" thickBot="1">
      <c r="A9" s="28">
        <v>3</v>
      </c>
      <c r="B9" s="47" t="s">
        <v>69</v>
      </c>
      <c r="C9" s="37"/>
      <c r="D9" s="37" t="s">
        <v>100</v>
      </c>
      <c r="E9" s="37" t="s">
        <v>240</v>
      </c>
      <c r="F9" s="37" t="s">
        <v>118</v>
      </c>
      <c r="G9" s="37"/>
      <c r="H9" s="37"/>
      <c r="I9" s="37" t="s">
        <v>117</v>
      </c>
      <c r="J9" s="37"/>
      <c r="K9" s="37"/>
      <c r="L9" s="37"/>
      <c r="M9" s="12"/>
    </row>
    <row r="10" spans="1:13" s="27" customFormat="1" ht="29.25" customHeight="1" thickBot="1">
      <c r="A10" s="28">
        <v>4</v>
      </c>
      <c r="B10" s="48" t="s">
        <v>68</v>
      </c>
      <c r="C10" s="38"/>
      <c r="D10" s="38" t="s">
        <v>102</v>
      </c>
      <c r="E10" s="38" t="s">
        <v>102</v>
      </c>
      <c r="F10" s="38" t="s">
        <v>119</v>
      </c>
      <c r="G10" s="38"/>
      <c r="H10" s="38"/>
      <c r="I10" s="38" t="s">
        <v>117</v>
      </c>
      <c r="J10" s="38"/>
      <c r="K10" s="38"/>
      <c r="L10" s="54" t="s">
        <v>126</v>
      </c>
      <c r="M10" s="55" t="s">
        <v>111</v>
      </c>
    </row>
    <row r="11" spans="1:13" ht="20.100000000000001" customHeight="1" thickBot="1">
      <c r="A11" s="28">
        <v>5</v>
      </c>
      <c r="B11" s="49" t="s">
        <v>65</v>
      </c>
      <c r="C11" s="39"/>
      <c r="D11" s="43" t="s">
        <v>128</v>
      </c>
      <c r="E11" s="45" t="s">
        <v>243</v>
      </c>
      <c r="F11" s="43" t="s">
        <v>121</v>
      </c>
      <c r="G11" s="40"/>
      <c r="H11" s="35"/>
      <c r="I11" s="36" t="s">
        <v>117</v>
      </c>
      <c r="J11" s="36"/>
      <c r="K11" s="36"/>
      <c r="L11" s="39"/>
      <c r="M11" s="12"/>
    </row>
    <row r="12" spans="1:13" s="22" customFormat="1" ht="24" thickBot="1">
      <c r="A12" s="28">
        <v>6</v>
      </c>
      <c r="B12" s="49" t="s">
        <v>78</v>
      </c>
      <c r="C12" s="39"/>
      <c r="D12" s="43" t="s">
        <v>128</v>
      </c>
      <c r="E12" s="45" t="s">
        <v>125</v>
      </c>
      <c r="F12" s="44">
        <v>41007</v>
      </c>
      <c r="G12" s="40"/>
      <c r="H12" s="35"/>
      <c r="I12" s="36" t="s">
        <v>120</v>
      </c>
      <c r="J12" s="36"/>
      <c r="K12" s="36"/>
      <c r="L12" s="39"/>
      <c r="M12" s="12"/>
    </row>
    <row r="13" spans="1:13" s="53" customFormat="1" ht="29.25" customHeight="1" thickBot="1">
      <c r="A13" s="28">
        <v>7</v>
      </c>
      <c r="B13" s="48" t="s">
        <v>87</v>
      </c>
      <c r="C13" s="50"/>
      <c r="D13" s="38" t="s">
        <v>104</v>
      </c>
      <c r="E13" s="51" t="s">
        <v>244</v>
      </c>
      <c r="F13" s="51" t="s">
        <v>122</v>
      </c>
      <c r="G13" s="50"/>
      <c r="H13" s="50"/>
      <c r="I13" s="51"/>
      <c r="J13" s="50"/>
      <c r="K13" s="50"/>
      <c r="L13" s="54" t="s">
        <v>126</v>
      </c>
      <c r="M13" s="55" t="s">
        <v>111</v>
      </c>
    </row>
    <row r="14" spans="1:13" s="53" customFormat="1" ht="29.25" customHeight="1" thickBot="1">
      <c r="A14" s="28">
        <v>8</v>
      </c>
      <c r="B14" s="48" t="s">
        <v>88</v>
      </c>
      <c r="C14" s="50"/>
      <c r="D14" s="38" t="s">
        <v>128</v>
      </c>
      <c r="E14" s="56" t="s">
        <v>113</v>
      </c>
      <c r="F14" s="51" t="s">
        <v>116</v>
      </c>
      <c r="G14" s="50"/>
      <c r="H14" s="50"/>
      <c r="I14" s="51" t="s">
        <v>117</v>
      </c>
      <c r="J14" s="50"/>
      <c r="K14" s="50"/>
      <c r="L14" s="54" t="s">
        <v>126</v>
      </c>
      <c r="M14" s="55" t="s">
        <v>111</v>
      </c>
    </row>
    <row r="15" spans="1:13" ht="29.25" customHeight="1" thickBot="1">
      <c r="A15" s="28">
        <v>9</v>
      </c>
      <c r="B15" s="47" t="s">
        <v>97</v>
      </c>
      <c r="C15" s="41"/>
      <c r="D15" s="42" t="s">
        <v>103</v>
      </c>
      <c r="E15" s="42" t="s">
        <v>242</v>
      </c>
      <c r="F15" s="42"/>
      <c r="G15" s="41"/>
      <c r="H15" s="41"/>
      <c r="I15" s="42" t="s">
        <v>114</v>
      </c>
      <c r="J15" s="41"/>
      <c r="K15" s="41"/>
      <c r="L15" s="41"/>
    </row>
    <row r="16" spans="1:13" ht="29.25" customHeight="1" thickBot="1">
      <c r="A16" s="28">
        <v>10</v>
      </c>
      <c r="B16" s="47" t="s">
        <v>89</v>
      </c>
      <c r="C16" s="41"/>
      <c r="D16" s="42" t="s">
        <v>128</v>
      </c>
      <c r="E16" s="45" t="s">
        <v>246</v>
      </c>
      <c r="F16" s="42" t="s">
        <v>122</v>
      </c>
      <c r="G16" s="41"/>
      <c r="H16" s="41"/>
      <c r="I16" s="42" t="s">
        <v>124</v>
      </c>
      <c r="J16" s="41"/>
      <c r="K16" s="41"/>
      <c r="L16" s="41"/>
    </row>
    <row r="17" spans="1:13" ht="29.25" customHeight="1" thickBot="1">
      <c r="A17" s="28">
        <v>11</v>
      </c>
      <c r="B17" s="47">
        <v>1786</v>
      </c>
      <c r="C17" s="41"/>
      <c r="D17" s="42" t="s">
        <v>128</v>
      </c>
      <c r="E17" s="45" t="s">
        <v>245</v>
      </c>
      <c r="F17" s="42" t="s">
        <v>123</v>
      </c>
      <c r="G17" s="41"/>
      <c r="H17" s="41"/>
      <c r="I17" s="42" t="s">
        <v>114</v>
      </c>
      <c r="J17" s="41"/>
      <c r="K17" s="41"/>
      <c r="L17" s="41"/>
    </row>
    <row r="18" spans="1:13" s="53" customFormat="1" ht="29.25" customHeight="1" thickBot="1">
      <c r="A18" s="28">
        <v>12</v>
      </c>
      <c r="B18" s="48">
        <v>9451</v>
      </c>
      <c r="C18" s="50"/>
      <c r="D18" s="51"/>
      <c r="E18" s="51" t="s">
        <v>247</v>
      </c>
      <c r="F18" s="52">
        <v>40917</v>
      </c>
      <c r="G18" s="50"/>
      <c r="H18" s="50"/>
      <c r="I18" s="51"/>
      <c r="J18" s="50"/>
      <c r="K18" s="50"/>
      <c r="L18" s="54" t="s">
        <v>126</v>
      </c>
      <c r="M18" s="55" t="s">
        <v>111</v>
      </c>
    </row>
    <row r="19" spans="1:13" ht="16.5" thickBot="1">
      <c r="A19" s="28">
        <v>13</v>
      </c>
      <c r="B19" s="45" t="s">
        <v>179</v>
      </c>
      <c r="C19" s="45"/>
      <c r="D19" s="45"/>
      <c r="E19" s="45" t="s">
        <v>249</v>
      </c>
    </row>
    <row r="20" spans="1:13" ht="16.5" thickBot="1">
      <c r="A20" s="28">
        <v>14</v>
      </c>
      <c r="B20" s="45" t="s">
        <v>153</v>
      </c>
      <c r="C20" s="45"/>
      <c r="D20" s="45"/>
      <c r="E20" s="45" t="s">
        <v>248</v>
      </c>
    </row>
    <row r="21" spans="1:13" ht="16.5" thickBot="1">
      <c r="A21" s="28">
        <v>15</v>
      </c>
      <c r="B21" s="45">
        <v>8487</v>
      </c>
      <c r="C21" s="45"/>
      <c r="D21" s="45"/>
      <c r="E21" s="45" t="s">
        <v>250</v>
      </c>
    </row>
    <row r="22" spans="1:13" ht="16.5" thickBot="1">
      <c r="A22" s="28">
        <v>16</v>
      </c>
      <c r="B22" s="45">
        <v>6770</v>
      </c>
      <c r="C22" s="45"/>
      <c r="D22" s="45"/>
      <c r="E22" s="45" t="s">
        <v>251</v>
      </c>
    </row>
  </sheetData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27.10.2012</vt:lpstr>
      <vt:lpstr>28.10.2012</vt:lpstr>
      <vt:lpstr>29.10.2012</vt:lpstr>
      <vt:lpstr>30.10.2012</vt:lpstr>
      <vt:lpstr>31.10.2012</vt:lpstr>
      <vt:lpstr>1.11.2012</vt:lpstr>
      <vt:lpstr>2.11.2012</vt:lpstr>
      <vt:lpstr>التقرير النهائي</vt:lpstr>
      <vt:lpstr>HistoryGragh</vt:lpstr>
      <vt:lpstr>Accidents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2012-11-08T10:24:16Z</dcterms:modified>
</cp:coreProperties>
</file>